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adler/Documents/Antiviral - RPIA/EMBO J_EMBOJ-2023-115524/Source data/"/>
    </mc:Choice>
  </mc:AlternateContent>
  <xr:revisionPtr revIDLastSave="0" documentId="13_ncr:1_{AC6A2E3E-7668-B841-A1B7-0FA030C16C7D}" xr6:coauthVersionLast="47" xr6:coauthVersionMax="47" xr10:uidLastSave="{00000000-0000-0000-0000-000000000000}"/>
  <bookViews>
    <workbookView xWindow="260" yWindow="500" windowWidth="27640" windowHeight="15480" activeTab="1" xr2:uid="{E6E83901-3BA5-DD45-BB5C-3B5EF254C344}"/>
  </bookViews>
  <sheets>
    <sheet name="Fig 4A&amp;B" sheetId="2" r:id="rId1"/>
    <sheet name="Fig 4D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H53" i="1"/>
  <c r="H50" i="1"/>
  <c r="H47" i="1"/>
  <c r="H44" i="1"/>
  <c r="H41" i="1"/>
  <c r="H38" i="1"/>
  <c r="H35" i="1"/>
  <c r="H28" i="1"/>
  <c r="H25" i="1"/>
  <c r="H22" i="1"/>
  <c r="H19" i="1"/>
  <c r="H16" i="1"/>
  <c r="H13" i="1"/>
  <c r="H10" i="1"/>
  <c r="H52" i="1"/>
  <c r="H49" i="1"/>
  <c r="H46" i="1"/>
  <c r="H43" i="1"/>
  <c r="H40" i="1"/>
  <c r="H37" i="1"/>
  <c r="H51" i="1"/>
  <c r="H48" i="1"/>
  <c r="H45" i="1"/>
  <c r="H42" i="1"/>
  <c r="H39" i="1"/>
  <c r="H36" i="1"/>
  <c r="H33" i="1"/>
  <c r="H27" i="1"/>
  <c r="H26" i="1"/>
  <c r="H24" i="1"/>
  <c r="H23" i="1"/>
  <c r="H21" i="1"/>
  <c r="H20" i="1"/>
  <c r="H18" i="1"/>
  <c r="H17" i="1"/>
  <c r="H15" i="1"/>
  <c r="H14" i="1"/>
  <c r="H12" i="1"/>
  <c r="H11" i="1"/>
  <c r="H8" i="1"/>
  <c r="H34" i="1"/>
  <c r="H9" i="1"/>
  <c r="O38" i="2"/>
  <c r="O8" i="2"/>
  <c r="Q53" i="2"/>
  <c r="O53" i="2"/>
  <c r="M53" i="2"/>
  <c r="Q38" i="2"/>
  <c r="O49" i="2"/>
  <c r="M49" i="2"/>
  <c r="M43" i="2"/>
  <c r="Q49" i="2"/>
  <c r="Q43" i="2"/>
  <c r="O43" i="2"/>
  <c r="M38" i="2"/>
  <c r="Q33" i="2"/>
  <c r="O33" i="2"/>
  <c r="M33" i="2"/>
  <c r="Q28" i="2"/>
  <c r="O28" i="2"/>
  <c r="M28" i="2"/>
  <c r="Q23" i="2"/>
  <c r="O23" i="2"/>
  <c r="M23" i="2"/>
  <c r="Q18" i="2"/>
  <c r="O18" i="2"/>
  <c r="M18" i="2"/>
  <c r="M13" i="2"/>
  <c r="Q13" i="2"/>
  <c r="O13" i="2"/>
  <c r="Q8" i="2"/>
  <c r="M8" i="2"/>
  <c r="K55" i="2"/>
  <c r="J55" i="2"/>
  <c r="I55" i="2"/>
  <c r="H55" i="2"/>
  <c r="K53" i="2"/>
  <c r="J53" i="2"/>
  <c r="I53" i="2"/>
  <c r="H53" i="2"/>
  <c r="K51" i="2"/>
  <c r="J51" i="2"/>
  <c r="I51" i="2"/>
  <c r="H51" i="2"/>
  <c r="K49" i="2"/>
  <c r="J49" i="2"/>
  <c r="I49" i="2"/>
  <c r="H49" i="2"/>
  <c r="K45" i="2"/>
  <c r="J45" i="2"/>
  <c r="I45" i="2"/>
  <c r="H45" i="2"/>
  <c r="K43" i="2"/>
  <c r="J43" i="2"/>
  <c r="I43" i="2"/>
  <c r="H43" i="2"/>
  <c r="K40" i="2"/>
  <c r="J40" i="2"/>
  <c r="I40" i="2"/>
  <c r="H40" i="2"/>
  <c r="K38" i="2"/>
  <c r="J38" i="2"/>
  <c r="I38" i="2"/>
  <c r="H38" i="2"/>
  <c r="K35" i="2"/>
  <c r="J35" i="2"/>
  <c r="I35" i="2"/>
  <c r="H35" i="2"/>
  <c r="K33" i="2"/>
  <c r="J33" i="2"/>
  <c r="I33" i="2"/>
  <c r="H33" i="2"/>
  <c r="K30" i="2"/>
  <c r="J30" i="2"/>
  <c r="I30" i="2"/>
  <c r="H30" i="2"/>
  <c r="K28" i="2"/>
  <c r="J28" i="2"/>
  <c r="I28" i="2"/>
  <c r="H28" i="2"/>
  <c r="K25" i="2"/>
  <c r="J25" i="2"/>
  <c r="I25" i="2"/>
  <c r="H25" i="2"/>
  <c r="K23" i="2"/>
  <c r="J23" i="2"/>
  <c r="I23" i="2"/>
  <c r="H23" i="2"/>
  <c r="K20" i="2"/>
  <c r="J20" i="2"/>
  <c r="I20" i="2"/>
  <c r="H20" i="2"/>
  <c r="K18" i="2"/>
  <c r="J18" i="2"/>
  <c r="I18" i="2"/>
  <c r="H18" i="2"/>
  <c r="K15" i="2"/>
  <c r="J15" i="2"/>
  <c r="I15" i="2"/>
  <c r="H15" i="2"/>
  <c r="K13" i="2"/>
  <c r="J13" i="2"/>
  <c r="I13" i="2"/>
  <c r="H13" i="2"/>
  <c r="K10" i="2"/>
  <c r="J10" i="2"/>
  <c r="I10" i="2"/>
  <c r="H10" i="2"/>
  <c r="K8" i="2"/>
  <c r="J8" i="2"/>
  <c r="I8" i="2"/>
  <c r="H8" i="2"/>
  <c r="F53" i="1" l="1"/>
  <c r="E53" i="1"/>
  <c r="D53" i="1"/>
  <c r="F28" i="1"/>
  <c r="E28" i="1"/>
  <c r="D28" i="1"/>
  <c r="F52" i="1"/>
  <c r="E52" i="1"/>
  <c r="D52" i="1"/>
  <c r="F27" i="1"/>
  <c r="E27" i="1"/>
  <c r="D27" i="1"/>
  <c r="F51" i="1"/>
  <c r="E51" i="1"/>
  <c r="D51" i="1"/>
  <c r="F26" i="1"/>
  <c r="E26" i="1"/>
  <c r="D26" i="1"/>
  <c r="F50" i="1"/>
  <c r="E50" i="1"/>
  <c r="D50" i="1"/>
  <c r="F25" i="1"/>
  <c r="E25" i="1"/>
  <c r="D25" i="1"/>
  <c r="F49" i="1"/>
  <c r="E49" i="1"/>
  <c r="D49" i="1"/>
  <c r="F24" i="1"/>
  <c r="E24" i="1"/>
  <c r="D24" i="1"/>
  <c r="F48" i="1"/>
  <c r="E48" i="1"/>
  <c r="D48" i="1"/>
  <c r="F23" i="1"/>
  <c r="E23" i="1"/>
  <c r="D23" i="1"/>
  <c r="F47" i="1"/>
  <c r="E47" i="1"/>
  <c r="D47" i="1"/>
  <c r="F22" i="1"/>
  <c r="E22" i="1"/>
  <c r="D22" i="1"/>
  <c r="F46" i="1"/>
  <c r="E46" i="1"/>
  <c r="D46" i="1"/>
  <c r="F21" i="1"/>
  <c r="E21" i="1"/>
  <c r="D21" i="1"/>
  <c r="F45" i="1"/>
  <c r="E45" i="1"/>
  <c r="D45" i="1"/>
  <c r="F20" i="1"/>
  <c r="E20" i="1"/>
  <c r="D20" i="1"/>
  <c r="F44" i="1"/>
  <c r="E44" i="1"/>
  <c r="D44" i="1"/>
  <c r="F19" i="1"/>
  <c r="E19" i="1"/>
  <c r="D19" i="1"/>
  <c r="F43" i="1"/>
  <c r="E43" i="1"/>
  <c r="D43" i="1"/>
  <c r="F18" i="1"/>
  <c r="E18" i="1"/>
  <c r="D18" i="1"/>
  <c r="F42" i="1"/>
  <c r="E42" i="1"/>
  <c r="D42" i="1"/>
  <c r="F17" i="1"/>
  <c r="E17" i="1"/>
  <c r="D17" i="1"/>
  <c r="F41" i="1"/>
  <c r="E41" i="1"/>
  <c r="D41" i="1"/>
  <c r="F16" i="1"/>
  <c r="E16" i="1"/>
  <c r="D16" i="1"/>
  <c r="F40" i="1"/>
  <c r="E40" i="1"/>
  <c r="D40" i="1"/>
  <c r="E15" i="1"/>
  <c r="D15" i="1"/>
  <c r="F39" i="1"/>
  <c r="E39" i="1"/>
  <c r="D39" i="1"/>
  <c r="F14" i="1"/>
  <c r="E14" i="1"/>
  <c r="D14" i="1"/>
  <c r="F38" i="1"/>
  <c r="E38" i="1"/>
  <c r="D38" i="1"/>
  <c r="F13" i="1"/>
  <c r="E13" i="1"/>
  <c r="D13" i="1"/>
  <c r="F37" i="1"/>
  <c r="E37" i="1"/>
  <c r="D37" i="1"/>
  <c r="F12" i="1"/>
  <c r="E12" i="1"/>
  <c r="D12" i="1"/>
  <c r="F36" i="1"/>
  <c r="E36" i="1"/>
  <c r="D36" i="1"/>
  <c r="F11" i="1"/>
  <c r="E11" i="1"/>
  <c r="D11" i="1"/>
  <c r="F35" i="1"/>
  <c r="E35" i="1"/>
  <c r="D35" i="1"/>
  <c r="F10" i="1"/>
  <c r="E10" i="1"/>
  <c r="D10" i="1"/>
  <c r="F34" i="1"/>
  <c r="E34" i="1"/>
  <c r="D34" i="1"/>
  <c r="F9" i="1"/>
  <c r="E9" i="1"/>
  <c r="D9" i="1"/>
  <c r="F33" i="1"/>
  <c r="E33" i="1"/>
  <c r="D33" i="1"/>
  <c r="F8" i="1"/>
  <c r="E8" i="1"/>
  <c r="D8" i="1"/>
</calcChain>
</file>

<file path=xl/sharedStrings.xml><?xml version="1.0" encoding="utf-8"?>
<sst xmlns="http://schemas.openxmlformats.org/spreadsheetml/2006/main" count="263" uniqueCount="99">
  <si>
    <t>HRS</t>
  </si>
  <si>
    <t>genotype</t>
  </si>
  <si>
    <t>OD600</t>
  </si>
  <si>
    <t>AVE</t>
  </si>
  <si>
    <t>CONT</t>
  </si>
  <si>
    <t>IPTG-0.5</t>
  </si>
  <si>
    <t>IPTG-1.0</t>
  </si>
  <si>
    <t>C41-PKR</t>
  </si>
  <si>
    <t>Glucose (35mM)</t>
  </si>
  <si>
    <t>WT-24</t>
  </si>
  <si>
    <t>K296R-24</t>
  </si>
  <si>
    <t>L-Arabinose</t>
  </si>
  <si>
    <t>WT-48</t>
  </si>
  <si>
    <t>K296R-48</t>
  </si>
  <si>
    <t>D-Xylose</t>
  </si>
  <si>
    <t>WT-72</t>
  </si>
  <si>
    <t>K296R-72</t>
  </si>
  <si>
    <t>D-Ribose</t>
  </si>
  <si>
    <t>Ara+Xyl</t>
  </si>
  <si>
    <t>Ara+Rib</t>
  </si>
  <si>
    <t>Xyl+Rib</t>
  </si>
  <si>
    <t>C41-K296R</t>
  </si>
  <si>
    <t>Glucose</t>
  </si>
  <si>
    <t>Ex #1</t>
  </si>
  <si>
    <t>Ex #2</t>
  </si>
  <si>
    <t>Ex #3</t>
  </si>
  <si>
    <t>Ex #4</t>
  </si>
  <si>
    <t>Ex #5</t>
  </si>
  <si>
    <t>Ex #6</t>
  </si>
  <si>
    <t>Ex #7</t>
  </si>
  <si>
    <t>A+X</t>
  </si>
  <si>
    <t>A+R</t>
  </si>
  <si>
    <t>X+R</t>
  </si>
  <si>
    <t>PKR</t>
  </si>
  <si>
    <t>Fig 4D</t>
  </si>
  <si>
    <t>Effect of different carbon sources on the growth of E. coli (C41-DE3) transformed with IPTG-inducible active or kinase-dead (K296R) PKR</t>
  </si>
  <si>
    <t>PKR + IPTG</t>
  </si>
  <si>
    <t>K296R</t>
  </si>
  <si>
    <t>K296R + IPTG</t>
  </si>
  <si>
    <t>T-TEST</t>
  </si>
  <si>
    <t>PKR-K296R</t>
  </si>
  <si>
    <t>STDV</t>
  </si>
  <si>
    <t>G6PD</t>
  </si>
  <si>
    <t>PGLS</t>
  </si>
  <si>
    <t>PGD</t>
  </si>
  <si>
    <t>RPE</t>
  </si>
  <si>
    <t>RPIA</t>
  </si>
  <si>
    <t>TALDO1</t>
  </si>
  <si>
    <t>TKT</t>
  </si>
  <si>
    <t>O1-S171F</t>
  </si>
  <si>
    <t>TKT-D155A</t>
  </si>
  <si>
    <t>Ex 1</t>
  </si>
  <si>
    <t>Ex 2</t>
  </si>
  <si>
    <t>Ex 3</t>
  </si>
  <si>
    <t>WT v WT+IPTG</t>
  </si>
  <si>
    <t>WT+ v PGLS+</t>
  </si>
  <si>
    <t>K296R+ v PGLS+</t>
  </si>
  <si>
    <t>WT-PGLS+ v K296R-PGLS+</t>
  </si>
  <si>
    <t>WT+ v WT-G6PD+</t>
  </si>
  <si>
    <t>K296R+ v WT-G6PD+</t>
  </si>
  <si>
    <t>WT-G6PD+ v K296R-G6PD+</t>
  </si>
  <si>
    <t>WT+ v WT-PGD+</t>
  </si>
  <si>
    <t>K296R+ v WT-PGD+</t>
  </si>
  <si>
    <t>WT-PGD+ v K296R-PGD+</t>
  </si>
  <si>
    <t>WT+ v WT-RPE+</t>
  </si>
  <si>
    <t>K296R+ v WT-RPE+</t>
  </si>
  <si>
    <t>WT-RPE+ v K296R-RPE+</t>
  </si>
  <si>
    <t>WT+ v WT-RPIA+</t>
  </si>
  <si>
    <t>K296R+ v WT-RPIA+</t>
  </si>
  <si>
    <t>WT-RPIA+ v K296R-RPIA+</t>
  </si>
  <si>
    <t>WT+ v WT-TALDO1+</t>
  </si>
  <si>
    <t>K296R+ v WT-TALDO1+</t>
  </si>
  <si>
    <t>WT-TALDO1+ v K296R-TALDO1+</t>
  </si>
  <si>
    <t>WT+ v WT-TKT+</t>
  </si>
  <si>
    <t>K296R+ v WT-TKT+</t>
  </si>
  <si>
    <t>WT-TKT+ v K296R-TKT+</t>
  </si>
  <si>
    <t>WT+ v WT-S171F+</t>
  </si>
  <si>
    <t>K296R+ v WT-S171F+</t>
  </si>
  <si>
    <t>WT-S171F+ v K296R-S171F+</t>
  </si>
  <si>
    <t>WT+ v WT-D155A+</t>
  </si>
  <si>
    <t>K296R+ v WT-D155A+</t>
  </si>
  <si>
    <t>WT-D155A+ v K296R-D155A+</t>
  </si>
  <si>
    <t>TRT</t>
  </si>
  <si>
    <t>4A</t>
  </si>
  <si>
    <t>Fig 4A &amp; B</t>
  </si>
  <si>
    <t>4B</t>
  </si>
  <si>
    <t>PPP GENE</t>
  </si>
  <si>
    <t>WT+IPTG v K296R+IPTG</t>
  </si>
  <si>
    <t>Effect of co-expressing mammalian PPP genes with active or kinase-dead PKR on the growth of transformed E. coli (BL21-DE3) after 30 hours culture</t>
  </si>
  <si>
    <t>K296R v K296R+IPTG</t>
  </si>
  <si>
    <t>IPTG-1 mM</t>
  </si>
  <si>
    <t>IPTG-0.5 mM</t>
  </si>
  <si>
    <t>CARBON</t>
  </si>
  <si>
    <t>IPTG (1 mM)</t>
  </si>
  <si>
    <t>IPTG -3 mM</t>
  </si>
  <si>
    <t>IPTG -1 mM</t>
  </si>
  <si>
    <t>IPTG -0.5 mM</t>
  </si>
  <si>
    <t>COMBINED+A5</t>
  </si>
  <si>
    <t>PKR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</si>
</sst>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 tint="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" fontId="0" fillId="0" borderId="0" xfId="0" applyNumberFormat="1"/>
    <xf numFmtId="0" fontId="1" fillId="0" borderId="0" xfId="0" applyFont="1"/>
    <xf numFmtId="0" fontId="0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97121-9F4D-E24D-90CC-9A9FA04968EA}">
  <dimension ref="A1:Q55"/>
  <sheetViews>
    <sheetView topLeftCell="A19" zoomScale="80" zoomScaleNormal="80" workbookViewId="0">
      <selection activeCell="O38" sqref="O38"/>
    </sheetView>
  </sheetViews>
  <sheetFormatPr baseColWidth="10" defaultRowHeight="16" x14ac:dyDescent="0.2"/>
  <cols>
    <col min="12" max="12" width="12.33203125" bestFit="1" customWidth="1"/>
    <col min="14" max="14" width="12.1640625" bestFit="1" customWidth="1"/>
    <col min="16" max="16" width="12.33203125" bestFit="1" customWidth="1"/>
  </cols>
  <sheetData>
    <row r="1" spans="1:17" x14ac:dyDescent="0.2">
      <c r="A1" t="s">
        <v>84</v>
      </c>
    </row>
    <row r="3" spans="1:17" x14ac:dyDescent="0.2">
      <c r="A3" t="s">
        <v>88</v>
      </c>
    </row>
    <row r="6" spans="1:17" x14ac:dyDescent="0.2">
      <c r="A6" t="s">
        <v>83</v>
      </c>
      <c r="B6" t="s">
        <v>86</v>
      </c>
      <c r="C6" t="s">
        <v>82</v>
      </c>
      <c r="M6" t="s">
        <v>39</v>
      </c>
    </row>
    <row r="7" spans="1:17" x14ac:dyDescent="0.2">
      <c r="B7" t="s">
        <v>4</v>
      </c>
      <c r="C7" t="s">
        <v>33</v>
      </c>
      <c r="D7" t="s">
        <v>36</v>
      </c>
      <c r="E7" t="s">
        <v>40</v>
      </c>
      <c r="F7" t="s">
        <v>38</v>
      </c>
      <c r="H7" t="s">
        <v>33</v>
      </c>
      <c r="I7" t="s">
        <v>36</v>
      </c>
      <c r="J7" t="s">
        <v>37</v>
      </c>
      <c r="K7" t="s">
        <v>38</v>
      </c>
      <c r="M7" t="s">
        <v>54</v>
      </c>
      <c r="O7" t="s">
        <v>89</v>
      </c>
      <c r="Q7" t="s">
        <v>87</v>
      </c>
    </row>
    <row r="8" spans="1:17" x14ac:dyDescent="0.2">
      <c r="B8" t="s">
        <v>51</v>
      </c>
      <c r="C8">
        <v>2.1949999999999998</v>
      </c>
      <c r="D8">
        <v>0.124</v>
      </c>
      <c r="E8">
        <v>2.1800000000000002</v>
      </c>
      <c r="F8">
        <v>1.756</v>
      </c>
      <c r="G8" t="s">
        <v>2</v>
      </c>
      <c r="H8">
        <f>AVERAGE(C8:C10)</f>
        <v>2.1913333333333331</v>
      </c>
      <c r="I8">
        <f>AVERAGE(D8:D10)</f>
        <v>0.104</v>
      </c>
      <c r="J8">
        <f>AVERAGE(E8:E10)</f>
        <v>2.1960000000000002</v>
      </c>
      <c r="K8">
        <f>AVERAGE(F8:F10)</f>
        <v>1.7886666666666666</v>
      </c>
      <c r="L8" t="s">
        <v>3</v>
      </c>
      <c r="M8" s="2">
        <f>_xlfn.T.TEST(C8:C10,D8:D10,2,2)</f>
        <v>2.1430937053080367E-8</v>
      </c>
      <c r="O8">
        <f>TTEST(E8:E10,F8:F10,2,2)</f>
        <v>0.10983819488567705</v>
      </c>
      <c r="Q8" s="2">
        <f>TTEST(F8:F10,D8:D10,2,2)</f>
        <v>1.0618622637678927E-3</v>
      </c>
    </row>
    <row r="9" spans="1:17" x14ac:dyDescent="0.2">
      <c r="B9" t="s">
        <v>52</v>
      </c>
      <c r="C9">
        <v>2.1949999999999998</v>
      </c>
      <c r="D9">
        <v>0.115</v>
      </c>
      <c r="E9">
        <v>2.1789999999999998</v>
      </c>
      <c r="F9">
        <v>2.1469999999999998</v>
      </c>
    </row>
    <row r="10" spans="1:17" x14ac:dyDescent="0.2">
      <c r="B10" t="s">
        <v>53</v>
      </c>
      <c r="C10">
        <v>2.1840000000000002</v>
      </c>
      <c r="D10">
        <v>7.2999999999999995E-2</v>
      </c>
      <c r="E10">
        <v>2.2290000000000001</v>
      </c>
      <c r="F10">
        <v>1.4630000000000001</v>
      </c>
      <c r="H10">
        <f>STDEV(C8:C10)</f>
        <v>6.3508529610856969E-3</v>
      </c>
      <c r="I10">
        <f>STDEV(D8:D10)</f>
        <v>2.7221315177632436E-2</v>
      </c>
      <c r="J10">
        <f>STDEV(E8:E10)</f>
        <v>2.8583211855912966E-2</v>
      </c>
      <c r="K10">
        <f>STDEV(F8:F10)</f>
        <v>0.34316808320899189</v>
      </c>
      <c r="L10" t="s">
        <v>41</v>
      </c>
    </row>
    <row r="12" spans="1:17" x14ac:dyDescent="0.2">
      <c r="B12" t="s">
        <v>42</v>
      </c>
      <c r="M12" t="s">
        <v>58</v>
      </c>
      <c r="O12" t="s">
        <v>59</v>
      </c>
      <c r="Q12" t="s">
        <v>60</v>
      </c>
    </row>
    <row r="13" spans="1:17" x14ac:dyDescent="0.2">
      <c r="B13" t="s">
        <v>51</v>
      </c>
      <c r="C13">
        <v>2.2509999999999999</v>
      </c>
      <c r="D13">
        <v>0.115</v>
      </c>
      <c r="E13">
        <v>2.1739999999999999</v>
      </c>
      <c r="F13">
        <v>2.2189999999999999</v>
      </c>
      <c r="H13">
        <f>AVERAGE(C13:C15)</f>
        <v>1.9226666666666665</v>
      </c>
      <c r="I13">
        <f>AVERAGE(D13:D15)</f>
        <v>0.10299999999999999</v>
      </c>
      <c r="J13">
        <f>AVERAGE(E13:E15)</f>
        <v>2.234</v>
      </c>
      <c r="K13">
        <f>AVERAGE(F13:F15)</f>
        <v>2.2143333333333333</v>
      </c>
      <c r="L13" t="s">
        <v>3</v>
      </c>
      <c r="M13">
        <f>TTEST(D8:D10,D13:D15,2,2)</f>
        <v>0.97538998690669976</v>
      </c>
      <c r="O13" s="2">
        <f>TTEST(F8:F10,D13:D15,2,2)</f>
        <v>1.0818346462626591E-3</v>
      </c>
      <c r="Q13" s="2">
        <f>TTEST(F13:F15,D13:D15,2,2)</f>
        <v>6.1020801238942705E-7</v>
      </c>
    </row>
    <row r="14" spans="1:17" x14ac:dyDescent="0.2">
      <c r="B14" t="s">
        <v>52</v>
      </c>
      <c r="C14">
        <v>1.849</v>
      </c>
      <c r="D14">
        <v>0.14099999999999999</v>
      </c>
      <c r="E14">
        <v>2.3069999999999999</v>
      </c>
      <c r="F14">
        <v>2.2589999999999999</v>
      </c>
    </row>
    <row r="15" spans="1:17" x14ac:dyDescent="0.2">
      <c r="B15" t="s">
        <v>53</v>
      </c>
      <c r="C15">
        <v>1.6679999999999999</v>
      </c>
      <c r="D15">
        <v>5.2999999999999999E-2</v>
      </c>
      <c r="E15">
        <v>2.2210000000000001</v>
      </c>
      <c r="F15">
        <v>2.165</v>
      </c>
      <c r="H15">
        <f>STDEV(C13:C15)</f>
        <v>0.29839962019636113</v>
      </c>
      <c r="I15">
        <f>STDEV(D13:D15)</f>
        <v>4.521061822182923E-2</v>
      </c>
      <c r="J15">
        <f>STDEV(E13:E15)</f>
        <v>6.7446274915668972E-2</v>
      </c>
      <c r="K15">
        <f>STDEV(F13:F15)</f>
        <v>4.717343885422523E-2</v>
      </c>
      <c r="L15" t="s">
        <v>41</v>
      </c>
    </row>
    <row r="17" spans="2:17" x14ac:dyDescent="0.2">
      <c r="B17" t="s">
        <v>43</v>
      </c>
      <c r="M17" t="s">
        <v>55</v>
      </c>
      <c r="O17" t="s">
        <v>56</v>
      </c>
      <c r="Q17" t="s">
        <v>57</v>
      </c>
    </row>
    <row r="18" spans="2:17" x14ac:dyDescent="0.2">
      <c r="B18" t="s">
        <v>51</v>
      </c>
      <c r="C18">
        <v>2.1640000000000001</v>
      </c>
      <c r="D18">
        <v>0.317</v>
      </c>
      <c r="E18">
        <v>2.1970000000000001</v>
      </c>
      <c r="F18">
        <v>2.2130000000000001</v>
      </c>
      <c r="H18">
        <f>AVERAGE(C18:C20)</f>
        <v>1.7713333333333334</v>
      </c>
      <c r="I18">
        <f>AVERAGE(D18:D20)</f>
        <v>0.19933333333333333</v>
      </c>
      <c r="J18">
        <f>AVERAGE(E18:E20)</f>
        <v>2.2439999999999998</v>
      </c>
      <c r="K18">
        <f>AVERAGE(F18:F20)</f>
        <v>2.2086666666666668</v>
      </c>
      <c r="L18" t="s">
        <v>3</v>
      </c>
      <c r="M18">
        <f>TTEST(D8:D10,D18:D20,2,2)</f>
        <v>0.19633661993152346</v>
      </c>
      <c r="O18" s="2">
        <f>TTEST(F8:F10,D18:D20,2,2)</f>
        <v>1.5437411656620784E-3</v>
      </c>
      <c r="Q18" s="2">
        <f>TTEST(F18:F20,D18:D20,2,2)</f>
        <v>7.5177162213914752E-6</v>
      </c>
    </row>
    <row r="19" spans="2:17" x14ac:dyDescent="0.2">
      <c r="B19" t="s">
        <v>52</v>
      </c>
      <c r="C19">
        <v>1.5269999999999999</v>
      </c>
      <c r="D19">
        <v>0.156</v>
      </c>
      <c r="E19">
        <v>2.2999999999999998</v>
      </c>
      <c r="F19">
        <v>2.2610000000000001</v>
      </c>
    </row>
    <row r="20" spans="2:17" x14ac:dyDescent="0.2">
      <c r="B20" t="s">
        <v>53</v>
      </c>
      <c r="C20">
        <v>1.623</v>
      </c>
      <c r="D20">
        <v>0.125</v>
      </c>
      <c r="E20">
        <v>2.2349999999999999</v>
      </c>
      <c r="F20">
        <v>2.1520000000000001</v>
      </c>
      <c r="H20">
        <f>STDEV(C18:C20)</f>
        <v>0.34343024522213095</v>
      </c>
      <c r="I20">
        <f>STDEV(D18:D20)</f>
        <v>0.10307440678137976</v>
      </c>
      <c r="J20">
        <f>STDEV(E18:E20)</f>
        <v>5.2086466572421553E-2</v>
      </c>
      <c r="K20">
        <f>STDEV(F18:F20)</f>
        <v>5.4629052099897657E-2</v>
      </c>
      <c r="L20" t="s">
        <v>41</v>
      </c>
    </row>
    <row r="22" spans="2:17" x14ac:dyDescent="0.2">
      <c r="B22" t="s">
        <v>44</v>
      </c>
      <c r="M22" t="s">
        <v>61</v>
      </c>
      <c r="O22" t="s">
        <v>62</v>
      </c>
      <c r="Q22" t="s">
        <v>63</v>
      </c>
    </row>
    <row r="23" spans="2:17" x14ac:dyDescent="0.2">
      <c r="B23" t="s">
        <v>51</v>
      </c>
      <c r="C23">
        <v>2.2440000000000002</v>
      </c>
      <c r="D23">
        <v>0.27</v>
      </c>
      <c r="E23">
        <v>2.1930000000000001</v>
      </c>
      <c r="F23">
        <v>2.2629999999999999</v>
      </c>
      <c r="H23">
        <f>AVERAGE(C23:C25)</f>
        <v>1.9376666666666669</v>
      </c>
      <c r="I23">
        <f>AVERAGE(D23:D25)</f>
        <v>0.18633333333333335</v>
      </c>
      <c r="J23">
        <f>AVERAGE(E23:E25)</f>
        <v>2.2559999999999998</v>
      </c>
      <c r="K23">
        <f>AVERAGE(F23:F25)</f>
        <v>2.2419999999999995</v>
      </c>
      <c r="L23" t="s">
        <v>3</v>
      </c>
      <c r="M23">
        <f>TTEST(D8:D10,D23:D25,2,2)</f>
        <v>0.31852395523888433</v>
      </c>
      <c r="O23" s="2">
        <f>TTEST(F8:F10,D23:D25,2,2)</f>
        <v>1.5938138461683595E-3</v>
      </c>
      <c r="Q23" s="2">
        <f>TTEST(F23:F25,D23:D25,2,2)</f>
        <v>1.5802053144990286E-5</v>
      </c>
    </row>
    <row r="24" spans="2:17" x14ac:dyDescent="0.2">
      <c r="B24" t="s">
        <v>52</v>
      </c>
      <c r="C24">
        <v>1.9810000000000001</v>
      </c>
      <c r="D24">
        <v>0.24299999999999999</v>
      </c>
      <c r="E24">
        <v>2.33</v>
      </c>
      <c r="F24">
        <v>2.3050000000000002</v>
      </c>
    </row>
    <row r="25" spans="2:17" x14ac:dyDescent="0.2">
      <c r="B25" t="s">
        <v>53</v>
      </c>
      <c r="C25">
        <v>1.5880000000000001</v>
      </c>
      <c r="D25">
        <v>4.5999999999999999E-2</v>
      </c>
      <c r="E25">
        <v>2.2450000000000001</v>
      </c>
      <c r="F25">
        <v>2.1579999999999999</v>
      </c>
      <c r="H25">
        <f>STDEV(C23:C25)</f>
        <v>0.33013986934833112</v>
      </c>
      <c r="I25">
        <f>STDEV(D23:D25)</f>
        <v>0.12227973394366431</v>
      </c>
      <c r="J25">
        <f>STDEV(E23:E25)</f>
        <v>6.9159236548706926E-2</v>
      </c>
      <c r="K25">
        <f>STDEV(F23:F25)</f>
        <v>7.5716576784743875E-2</v>
      </c>
      <c r="L25" t="s">
        <v>41</v>
      </c>
    </row>
    <row r="27" spans="2:17" x14ac:dyDescent="0.2">
      <c r="B27" t="s">
        <v>45</v>
      </c>
      <c r="M27" t="s">
        <v>64</v>
      </c>
      <c r="O27" t="s">
        <v>65</v>
      </c>
      <c r="Q27" t="s">
        <v>66</v>
      </c>
    </row>
    <row r="28" spans="2:17" x14ac:dyDescent="0.2">
      <c r="B28" t="s">
        <v>51</v>
      </c>
      <c r="C28">
        <v>2.2280000000000002</v>
      </c>
      <c r="D28">
        <v>2.39</v>
      </c>
      <c r="E28">
        <v>2.2029999999999998</v>
      </c>
      <c r="F28">
        <v>2.198</v>
      </c>
      <c r="H28">
        <f>AVERAGE(C28:C30)</f>
        <v>2.3106666666666666</v>
      </c>
      <c r="I28">
        <f>AVERAGE(D28:D30)</f>
        <v>2.2753333333333332</v>
      </c>
      <c r="J28">
        <f>AVERAGE(E28:E30)</f>
        <v>2.2263333333333333</v>
      </c>
      <c r="K28">
        <f>AVERAGE(F28:F30)</f>
        <v>2.0886666666666667</v>
      </c>
      <c r="L28" t="s">
        <v>3</v>
      </c>
      <c r="M28">
        <f>TTEST(D8:D10,D28:D30,2,2)</f>
        <v>4.6226387922110219E-6</v>
      </c>
      <c r="O28">
        <f>TTEST(F8:F10,D28:D30,2,2)</f>
        <v>7.9152160234137375E-2</v>
      </c>
      <c r="Q28">
        <f>TTEST(F28:F30,D28:D30,2,2)</f>
        <v>0.31345771603999079</v>
      </c>
    </row>
    <row r="29" spans="2:17" x14ac:dyDescent="0.2">
      <c r="B29" t="s">
        <v>52</v>
      </c>
      <c r="C29">
        <v>2.4180000000000001</v>
      </c>
      <c r="D29">
        <v>2.2610000000000001</v>
      </c>
      <c r="E29">
        <v>2.3340000000000001</v>
      </c>
      <c r="F29">
        <v>2.2749999999999999</v>
      </c>
    </row>
    <row r="30" spans="2:17" x14ac:dyDescent="0.2">
      <c r="B30" t="s">
        <v>53</v>
      </c>
      <c r="C30">
        <v>2.286</v>
      </c>
      <c r="D30">
        <v>2.1749999999999998</v>
      </c>
      <c r="E30">
        <v>2.1419999999999999</v>
      </c>
      <c r="F30">
        <v>1.7929999999999999</v>
      </c>
      <c r="H30">
        <f>STDEV(C28:C30)</f>
        <v>9.737213838328361E-2</v>
      </c>
      <c r="I30">
        <f>STDEV(D28:D30)</f>
        <v>0.10821429357221422</v>
      </c>
      <c r="J30">
        <f>STDEV(E28:E30)</f>
        <v>9.8103686644964327E-2</v>
      </c>
      <c r="K30">
        <f>STDEV(F28:F30)</f>
        <v>0.25893306728444704</v>
      </c>
      <c r="L30" t="s">
        <v>41</v>
      </c>
    </row>
    <row r="32" spans="2:17" x14ac:dyDescent="0.2">
      <c r="B32" t="s">
        <v>46</v>
      </c>
      <c r="M32" t="s">
        <v>67</v>
      </c>
      <c r="O32" t="s">
        <v>68</v>
      </c>
      <c r="Q32" t="s">
        <v>69</v>
      </c>
    </row>
    <row r="33" spans="1:17" x14ac:dyDescent="0.2">
      <c r="B33" t="s">
        <v>51</v>
      </c>
      <c r="C33">
        <v>2.1</v>
      </c>
      <c r="D33">
        <v>0.22900000000000001</v>
      </c>
      <c r="E33">
        <v>2.1930000000000001</v>
      </c>
      <c r="F33">
        <v>2.1989999999999998</v>
      </c>
      <c r="H33">
        <f>AVERAGE(C33:C35)</f>
        <v>2.0603333333333329</v>
      </c>
      <c r="I33">
        <f>AVERAGE(D33:D35)</f>
        <v>0.13633333333333333</v>
      </c>
      <c r="J33">
        <f>AVERAGE(E33:E35)</f>
        <v>2.2620000000000005</v>
      </c>
      <c r="K33">
        <f>AVERAGE(F33:F35)</f>
        <v>2.2173333333333329</v>
      </c>
      <c r="L33" t="s">
        <v>3</v>
      </c>
      <c r="M33">
        <f>TTEST(D8:D10,D33:D35,2,2)</f>
        <v>0.5532168511935609</v>
      </c>
      <c r="O33" s="2">
        <f>TTEST(F8:F10,D33:D35,2,2)</f>
        <v>1.2568143117986611E-3</v>
      </c>
      <c r="Q33" s="2">
        <f>TTEST(F33:F35,D33:D35,2,2)</f>
        <v>5.4476327613853355E-6</v>
      </c>
    </row>
    <row r="34" spans="1:17" x14ac:dyDescent="0.2">
      <c r="B34" t="s">
        <v>52</v>
      </c>
      <c r="C34">
        <v>1.8859999999999999</v>
      </c>
      <c r="D34">
        <v>0.108</v>
      </c>
      <c r="E34">
        <v>2.3730000000000002</v>
      </c>
      <c r="F34">
        <v>2.2999999999999998</v>
      </c>
    </row>
    <row r="35" spans="1:17" x14ac:dyDescent="0.2">
      <c r="B35" t="s">
        <v>53</v>
      </c>
      <c r="C35">
        <v>2.1949999999999998</v>
      </c>
      <c r="D35">
        <v>7.1999999999999995E-2</v>
      </c>
      <c r="E35">
        <v>2.2200000000000002</v>
      </c>
      <c r="F35">
        <v>2.153</v>
      </c>
      <c r="H35">
        <f>STDEV(C33:C35)</f>
        <v>0.15827297094998038</v>
      </c>
      <c r="I35">
        <f>STDEV(D33:D35)</f>
        <v>8.2245567256438362E-2</v>
      </c>
      <c r="J35">
        <f>STDEV(E33:E35)</f>
        <v>9.7072138124180682E-2</v>
      </c>
      <c r="K35">
        <f>STDEV(F33:F35)</f>
        <v>7.5195301271644102E-2</v>
      </c>
      <c r="L35" t="s">
        <v>41</v>
      </c>
    </row>
    <row r="37" spans="1:17" x14ac:dyDescent="0.2">
      <c r="B37" t="s">
        <v>47</v>
      </c>
      <c r="M37" t="s">
        <v>70</v>
      </c>
      <c r="O37" t="s">
        <v>71</v>
      </c>
      <c r="Q37" t="s">
        <v>72</v>
      </c>
    </row>
    <row r="38" spans="1:17" x14ac:dyDescent="0.2">
      <c r="B38" t="s">
        <v>51</v>
      </c>
      <c r="C38">
        <v>2.2650000000000001</v>
      </c>
      <c r="D38">
        <v>2.278</v>
      </c>
      <c r="E38">
        <v>2.23</v>
      </c>
      <c r="F38">
        <v>2.2410000000000001</v>
      </c>
      <c r="H38">
        <f>AVERAGE(C38:C40)</f>
        <v>2.3013333333333335</v>
      </c>
      <c r="I38">
        <f>AVERAGE(D38:D40)</f>
        <v>2.2349999999999999</v>
      </c>
      <c r="J38">
        <f>AVERAGE(E38:E40)</f>
        <v>2.282</v>
      </c>
      <c r="K38">
        <f>AVERAGE(F38:F40)</f>
        <v>2.1063333333333336</v>
      </c>
      <c r="L38" t="s">
        <v>3</v>
      </c>
      <c r="M38">
        <f>TTEST(D8:D10,D38:D40,2,2)</f>
        <v>1.3825052872792508E-6</v>
      </c>
      <c r="O38" s="2">
        <f>TTEST(F8:F10,D38:D40,2,2)</f>
        <v>9.2739095520610035E-2</v>
      </c>
      <c r="Q38">
        <f>TTEST(F38:F40,D38:D40,2,2)</f>
        <v>0.49681170618941078</v>
      </c>
    </row>
    <row r="39" spans="1:17" x14ac:dyDescent="0.2">
      <c r="B39" t="s">
        <v>52</v>
      </c>
      <c r="C39">
        <v>2.3860000000000001</v>
      </c>
      <c r="D39">
        <v>2.2799999999999998</v>
      </c>
      <c r="E39">
        <v>2.3759999999999999</v>
      </c>
      <c r="F39">
        <v>2.3029999999999999</v>
      </c>
      <c r="O39" s="2"/>
    </row>
    <row r="40" spans="1:17" x14ac:dyDescent="0.2">
      <c r="B40" t="s">
        <v>53</v>
      </c>
      <c r="C40">
        <v>2.2530000000000001</v>
      </c>
      <c r="D40">
        <v>2.1469999999999998</v>
      </c>
      <c r="E40">
        <v>2.2400000000000002</v>
      </c>
      <c r="F40">
        <v>1.7749999999999999</v>
      </c>
      <c r="H40">
        <f>STDEV(C38:C40)</f>
        <v>7.3568562126314074E-2</v>
      </c>
      <c r="I40">
        <f>STDEV(D38:D40)</f>
        <v>7.6216796049164981E-2</v>
      </c>
      <c r="J40">
        <f>STDEV(E38:E40)</f>
        <v>8.1559794016414625E-2</v>
      </c>
      <c r="K40">
        <f>STDEV(F38:F40)</f>
        <v>0.2886127740300688</v>
      </c>
      <c r="L40" t="s">
        <v>41</v>
      </c>
    </row>
    <row r="42" spans="1:17" x14ac:dyDescent="0.2">
      <c r="B42" t="s">
        <v>48</v>
      </c>
      <c r="M42" t="s">
        <v>73</v>
      </c>
      <c r="O42" t="s">
        <v>74</v>
      </c>
      <c r="Q42" t="s">
        <v>75</v>
      </c>
    </row>
    <row r="43" spans="1:17" x14ac:dyDescent="0.2">
      <c r="B43" t="s">
        <v>51</v>
      </c>
      <c r="C43">
        <v>2.2570000000000001</v>
      </c>
      <c r="D43">
        <v>2.3220000000000001</v>
      </c>
      <c r="E43">
        <v>2.1339999999999999</v>
      </c>
      <c r="F43">
        <v>2.222</v>
      </c>
      <c r="H43">
        <f>AVERAGE(C43:C45)</f>
        <v>2.2959999999999998</v>
      </c>
      <c r="I43">
        <f>AVERAGE(D43:D45)</f>
        <v>2.2629999999999999</v>
      </c>
      <c r="J43">
        <f>AVERAGE(E43:E45)</f>
        <v>2.2283333333333335</v>
      </c>
      <c r="K43">
        <f>AVERAGE(F43:F45)</f>
        <v>2.09</v>
      </c>
      <c r="L43" t="s">
        <v>3</v>
      </c>
      <c r="M43" s="2">
        <f>TTEST(D8:D10,D43:D45,2,2)</f>
        <v>1.7252641614564948E-6</v>
      </c>
      <c r="O43">
        <f>TTEST(F8:F10,D43:D45,2,2)</f>
        <v>8.0421049215979312E-2</v>
      </c>
      <c r="Q43">
        <f>TTEST(F43:F45,D43:D45,2,2)</f>
        <v>0.33553935578598776</v>
      </c>
    </row>
    <row r="44" spans="1:17" x14ac:dyDescent="0.2">
      <c r="B44" t="s">
        <v>52</v>
      </c>
      <c r="C44">
        <v>2.4220000000000002</v>
      </c>
      <c r="D44">
        <v>2.298</v>
      </c>
      <c r="E44">
        <v>2.3879999999999999</v>
      </c>
      <c r="F44">
        <v>2.2589999999999999</v>
      </c>
    </row>
    <row r="45" spans="1:17" x14ac:dyDescent="0.2">
      <c r="B45" t="s">
        <v>53</v>
      </c>
      <c r="C45">
        <v>2.2090000000000001</v>
      </c>
      <c r="D45">
        <v>2.169</v>
      </c>
      <c r="E45">
        <v>2.1629999999999998</v>
      </c>
      <c r="F45">
        <v>1.7889999999999999</v>
      </c>
      <c r="H45">
        <f>STDEV(C43:C45)</f>
        <v>0.11172734669721647</v>
      </c>
      <c r="I45">
        <f>STDEV(D43:D45)</f>
        <v>8.2286086308682838E-2</v>
      </c>
      <c r="J45">
        <f>STDEV(E43:E45)</f>
        <v>0.13903356908794845</v>
      </c>
      <c r="K45">
        <f>STDEV(F43:F45)</f>
        <v>0.26132929418647555</v>
      </c>
      <c r="L45" t="s">
        <v>41</v>
      </c>
    </row>
    <row r="48" spans="1:17" x14ac:dyDescent="0.2">
      <c r="A48" t="s">
        <v>85</v>
      </c>
      <c r="B48" t="s">
        <v>49</v>
      </c>
      <c r="M48" t="s">
        <v>76</v>
      </c>
      <c r="O48" t="s">
        <v>77</v>
      </c>
      <c r="Q48" t="s">
        <v>78</v>
      </c>
    </row>
    <row r="49" spans="2:17" x14ac:dyDescent="0.2">
      <c r="B49" t="s">
        <v>51</v>
      </c>
      <c r="C49">
        <v>2.2639999999999998</v>
      </c>
      <c r="D49">
        <v>0.3</v>
      </c>
      <c r="E49">
        <v>2.2200000000000002</v>
      </c>
      <c r="F49">
        <v>2.0419999999999998</v>
      </c>
      <c r="H49">
        <f>AVERAGE(C49:C51)</f>
        <v>2.2069999999999999</v>
      </c>
      <c r="I49">
        <f>AVERAGE(D49:D51)</f>
        <v>0.12066666666666666</v>
      </c>
      <c r="J49">
        <f>AVERAGE(E49:E51)</f>
        <v>2.1893333333333334</v>
      </c>
      <c r="K49">
        <f>AVERAGE(F49:F51)</f>
        <v>2.0626666666666664</v>
      </c>
      <c r="L49" t="s">
        <v>3</v>
      </c>
      <c r="M49" s="3">
        <f>TTEST(D8:D10,D49:D51,2,2)</f>
        <v>0.86364123577216345</v>
      </c>
      <c r="O49" s="2">
        <f>TTEST(F8:F10,D49:D51,2,2)</f>
        <v>1.553531006541169E-3</v>
      </c>
      <c r="Q49" s="2">
        <f>TTEST(F49:F51,D49:D51,2,2)</f>
        <v>4.0430082822204347E-5</v>
      </c>
    </row>
    <row r="50" spans="2:17" x14ac:dyDescent="0.2">
      <c r="B50" t="s">
        <v>52</v>
      </c>
      <c r="C50">
        <v>2.1890000000000001</v>
      </c>
      <c r="D50">
        <v>3.2000000000000001E-2</v>
      </c>
      <c r="E50">
        <v>2.1890000000000001</v>
      </c>
      <c r="F50">
        <v>2.0009999999999999</v>
      </c>
    </row>
    <row r="51" spans="2:17" x14ac:dyDescent="0.2">
      <c r="B51" t="s">
        <v>53</v>
      </c>
      <c r="C51">
        <v>2.1680000000000001</v>
      </c>
      <c r="D51">
        <v>0.03</v>
      </c>
      <c r="E51">
        <v>2.1589999999999998</v>
      </c>
      <c r="F51">
        <v>2.145</v>
      </c>
      <c r="H51">
        <f>STDEV(C49:C51)</f>
        <v>5.0467811523781984E-2</v>
      </c>
      <c r="I51">
        <f>STDEV(D49:D51)</f>
        <v>0.15531044180393452</v>
      </c>
      <c r="J51">
        <f>STDEV(E49:E51)</f>
        <v>3.0501366089625316E-2</v>
      </c>
      <c r="K51">
        <f>STDEV(F49:F51)</f>
        <v>7.4191194446061759E-2</v>
      </c>
      <c r="L51" t="s">
        <v>41</v>
      </c>
    </row>
    <row r="52" spans="2:17" x14ac:dyDescent="0.2">
      <c r="B52" t="s">
        <v>50</v>
      </c>
      <c r="M52" t="s">
        <v>79</v>
      </c>
      <c r="O52" t="s">
        <v>80</v>
      </c>
      <c r="Q52" t="s">
        <v>81</v>
      </c>
    </row>
    <row r="53" spans="2:17" x14ac:dyDescent="0.2">
      <c r="B53" t="s">
        <v>51</v>
      </c>
      <c r="C53">
        <v>2.2799999999999998</v>
      </c>
      <c r="D53">
        <v>0.04</v>
      </c>
      <c r="E53">
        <v>2.2730000000000001</v>
      </c>
      <c r="F53">
        <v>2.1</v>
      </c>
      <c r="H53">
        <f>AVERAGE(C53:C55)</f>
        <v>2.1906666666666665</v>
      </c>
      <c r="I53">
        <f>AVERAGE(D53:D55)</f>
        <v>0.153</v>
      </c>
      <c r="J53">
        <f>AVERAGE(E53:E55)</f>
        <v>2.1966666666666668</v>
      </c>
      <c r="K53">
        <f>AVERAGE(F53:F55)</f>
        <v>2.1186666666666665</v>
      </c>
      <c r="L53" t="s">
        <v>3</v>
      </c>
      <c r="M53" s="3">
        <f>TTEST(D8:D10,D53:D55,2,2)</f>
        <v>0.70297109056851426</v>
      </c>
      <c r="O53" s="2">
        <f>TTEST(F8:F10,D53:D55,2,2)</f>
        <v>2.0957937395801535E-3</v>
      </c>
      <c r="Q53" s="2">
        <f>TTEST(F53:F55,D53:D55,2,2)</f>
        <v>7.8425075332993257E-5</v>
      </c>
    </row>
    <row r="54" spans="2:17" x14ac:dyDescent="0.2">
      <c r="B54" t="s">
        <v>52</v>
      </c>
      <c r="C54">
        <v>2.1219999999999999</v>
      </c>
      <c r="D54">
        <v>0.39</v>
      </c>
      <c r="E54">
        <v>2.1520000000000001</v>
      </c>
      <c r="F54">
        <v>2.1280000000000001</v>
      </c>
    </row>
    <row r="55" spans="2:17" x14ac:dyDescent="0.2">
      <c r="B55" t="s">
        <v>53</v>
      </c>
      <c r="C55">
        <v>2.17</v>
      </c>
      <c r="D55">
        <v>2.9000000000000001E-2</v>
      </c>
      <c r="E55">
        <v>2.165</v>
      </c>
      <c r="F55">
        <v>2.1280000000000001</v>
      </c>
      <c r="H55">
        <f>STDEV(C53:C55)</f>
        <v>8.1002057587034937E-2</v>
      </c>
      <c r="I55">
        <f>STDEV(D53:D55)</f>
        <v>0.20532169880458326</v>
      </c>
      <c r="J55">
        <f>STDEV(E53:E55)</f>
        <v>6.6425396749536514E-2</v>
      </c>
      <c r="K55">
        <f>STDEV(F53:F55)</f>
        <v>1.6165807537309534E-2</v>
      </c>
      <c r="L55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C5D65-EBDB-BB4F-8301-42C5A3A791CA}">
  <dimension ref="A1:AN54"/>
  <sheetViews>
    <sheetView tabSelected="1" zoomScale="58" zoomScaleNormal="60" workbookViewId="0">
      <selection activeCell="A33" sqref="A33"/>
    </sheetView>
  </sheetViews>
  <sheetFormatPr baseColWidth="10" defaultRowHeight="16" x14ac:dyDescent="0.2"/>
  <sheetData>
    <row r="1" spans="1:40" x14ac:dyDescent="0.2">
      <c r="A1" t="s">
        <v>34</v>
      </c>
    </row>
    <row r="3" spans="1:40" x14ac:dyDescent="0.2">
      <c r="A3" t="s">
        <v>35</v>
      </c>
      <c r="K3" s="1"/>
      <c r="O3" s="1"/>
      <c r="S3" s="1"/>
      <c r="W3" s="1"/>
      <c r="AA3" s="1"/>
    </row>
    <row r="6" spans="1:40" x14ac:dyDescent="0.2">
      <c r="B6" t="s">
        <v>97</v>
      </c>
      <c r="D6" t="s">
        <v>3</v>
      </c>
      <c r="E6" s="4" t="s">
        <v>3</v>
      </c>
      <c r="F6" t="s">
        <v>3</v>
      </c>
      <c r="H6" t="s">
        <v>41</v>
      </c>
      <c r="M6" t="s">
        <v>2</v>
      </c>
      <c r="P6" t="s">
        <v>23</v>
      </c>
      <c r="S6" s="4" t="s">
        <v>24</v>
      </c>
      <c r="V6" t="s">
        <v>25</v>
      </c>
      <c r="Z6" t="s">
        <v>26</v>
      </c>
      <c r="AD6" t="s">
        <v>27</v>
      </c>
      <c r="AH6" t="s">
        <v>28</v>
      </c>
      <c r="AI6" s="4"/>
      <c r="AL6" t="s">
        <v>29</v>
      </c>
      <c r="AM6" s="4"/>
    </row>
    <row r="7" spans="1:40" x14ac:dyDescent="0.2">
      <c r="A7" t="s">
        <v>98</v>
      </c>
      <c r="B7" t="s">
        <v>92</v>
      </c>
      <c r="C7" t="s">
        <v>0</v>
      </c>
      <c r="D7" t="s">
        <v>4</v>
      </c>
      <c r="E7" s="4" t="s">
        <v>91</v>
      </c>
      <c r="F7" t="s">
        <v>90</v>
      </c>
      <c r="H7" t="s">
        <v>90</v>
      </c>
      <c r="M7" t="s">
        <v>0</v>
      </c>
      <c r="N7" t="s">
        <v>1</v>
      </c>
      <c r="O7" t="s">
        <v>92</v>
      </c>
      <c r="P7" t="s">
        <v>4</v>
      </c>
      <c r="Q7" t="s">
        <v>93</v>
      </c>
      <c r="S7" s="4" t="s">
        <v>4</v>
      </c>
      <c r="T7" s="4" t="s">
        <v>94</v>
      </c>
      <c r="V7" t="s">
        <v>4</v>
      </c>
      <c r="W7" t="s">
        <v>95</v>
      </c>
      <c r="X7" s="4" t="s">
        <v>94</v>
      </c>
      <c r="Z7" t="s">
        <v>4</v>
      </c>
      <c r="AA7" s="4" t="s">
        <v>96</v>
      </c>
      <c r="AB7" t="s">
        <v>95</v>
      </c>
      <c r="AD7" t="s">
        <v>4</v>
      </c>
      <c r="AE7" s="4" t="s">
        <v>96</v>
      </c>
      <c r="AF7" t="s">
        <v>95</v>
      </c>
      <c r="AH7" t="s">
        <v>4</v>
      </c>
      <c r="AI7" s="4" t="s">
        <v>96</v>
      </c>
      <c r="AJ7" t="s">
        <v>95</v>
      </c>
      <c r="AL7" t="s">
        <v>4</v>
      </c>
      <c r="AM7" s="4" t="s">
        <v>96</v>
      </c>
      <c r="AN7" t="s">
        <v>95</v>
      </c>
    </row>
    <row r="8" spans="1:40" x14ac:dyDescent="0.2">
      <c r="B8" t="s">
        <v>22</v>
      </c>
      <c r="C8" t="s">
        <v>9</v>
      </c>
      <c r="D8">
        <f>AVERAGE(AL8,AH8,AD8,Z8,V8,P8)</f>
        <v>1.5203333333333333</v>
      </c>
      <c r="E8" s="4">
        <f>AVERAGE(AM8,AI8,AE8,AA8)</f>
        <v>0</v>
      </c>
      <c r="F8">
        <f>AVERAGE(AN8,AJ8,AF8,AB8,W8,Q8)</f>
        <v>8.8333333333333337E-3</v>
      </c>
      <c r="H8">
        <f>STDEV(W8,AB8,AF8,AJ8,AN8,Q8)</f>
        <v>2.1637159394584739E-2</v>
      </c>
      <c r="M8">
        <v>24</v>
      </c>
      <c r="N8" t="s">
        <v>7</v>
      </c>
      <c r="O8" t="s">
        <v>8</v>
      </c>
      <c r="P8">
        <v>0.78400000000000003</v>
      </c>
      <c r="Q8">
        <v>5.2999999999999999E-2</v>
      </c>
      <c r="S8" s="4"/>
      <c r="T8" s="4"/>
      <c r="V8">
        <v>1.6930000000000001</v>
      </c>
      <c r="W8">
        <v>0</v>
      </c>
      <c r="X8" s="4">
        <v>0</v>
      </c>
      <c r="Z8">
        <v>1.85</v>
      </c>
      <c r="AA8" s="4">
        <v>0</v>
      </c>
      <c r="AB8">
        <v>0</v>
      </c>
      <c r="AD8">
        <v>1.859</v>
      </c>
      <c r="AE8" s="4">
        <v>0</v>
      </c>
      <c r="AF8">
        <v>0</v>
      </c>
      <c r="AH8">
        <v>1.498</v>
      </c>
      <c r="AI8" s="4">
        <v>0</v>
      </c>
      <c r="AJ8">
        <v>0</v>
      </c>
      <c r="AL8">
        <v>1.4379999999999999</v>
      </c>
      <c r="AM8" s="4">
        <v>0</v>
      </c>
      <c r="AN8">
        <v>0</v>
      </c>
    </row>
    <row r="9" spans="1:40" x14ac:dyDescent="0.2">
      <c r="C9" t="s">
        <v>12</v>
      </c>
      <c r="D9">
        <f>AVERAGE(AL24,AH24,AD24,Z24,P24)</f>
        <v>2</v>
      </c>
      <c r="E9" s="4">
        <f>AVERAGE(AM24,AI24,AE24)</f>
        <v>0.48366666666666669</v>
      </c>
      <c r="F9">
        <f>AVERAGE(AN24,AJ24,AF24)</f>
        <v>7.4666666666666659E-2</v>
      </c>
      <c r="H9">
        <f>STDEV(W24,AF24,AJ24,AN24)</f>
        <v>0.11463710859345097</v>
      </c>
      <c r="O9" t="s">
        <v>11</v>
      </c>
      <c r="P9">
        <v>0.80100000000000005</v>
      </c>
      <c r="Q9">
        <v>4.7999999999999996E-3</v>
      </c>
      <c r="S9" s="4">
        <v>1.901</v>
      </c>
      <c r="T9" s="4">
        <v>0</v>
      </c>
      <c r="V9">
        <v>1.9490000000000001</v>
      </c>
      <c r="W9">
        <v>0</v>
      </c>
      <c r="X9" s="4">
        <v>0</v>
      </c>
      <c r="Z9">
        <v>1.885</v>
      </c>
      <c r="AA9" s="4">
        <v>0</v>
      </c>
      <c r="AB9">
        <v>0</v>
      </c>
      <c r="AD9">
        <v>1.8859999999999999</v>
      </c>
      <c r="AE9" s="4">
        <v>0</v>
      </c>
      <c r="AF9">
        <v>0</v>
      </c>
      <c r="AH9">
        <v>1.8160000000000001</v>
      </c>
      <c r="AI9" s="4">
        <v>0</v>
      </c>
      <c r="AJ9">
        <v>0</v>
      </c>
      <c r="AL9">
        <v>1.875</v>
      </c>
      <c r="AM9" s="4">
        <v>0</v>
      </c>
      <c r="AN9">
        <v>0</v>
      </c>
    </row>
    <row r="10" spans="1:40" x14ac:dyDescent="0.2">
      <c r="C10" t="s">
        <v>15</v>
      </c>
      <c r="D10">
        <f>AVERAGE(AL40,AH40,AD40)</f>
        <v>2</v>
      </c>
      <c r="E10" s="4">
        <f>AVERAGE(AM40,AI40)</f>
        <v>1.7204999999999999</v>
      </c>
      <c r="F10">
        <f>AVERAGE(AN40,AJ40)</f>
        <v>1.5434999999999999</v>
      </c>
      <c r="H10">
        <f>STDEV(AJ40,AN40)</f>
        <v>1.7677669529663782E-2</v>
      </c>
      <c r="O10" t="s">
        <v>14</v>
      </c>
      <c r="P10">
        <v>1.4410000000000001</v>
      </c>
      <c r="Q10">
        <v>4.7E-2</v>
      </c>
      <c r="S10" s="4">
        <v>1.304</v>
      </c>
      <c r="T10" s="4">
        <v>0</v>
      </c>
      <c r="V10">
        <v>1.147</v>
      </c>
      <c r="W10">
        <v>0</v>
      </c>
      <c r="X10" s="4">
        <v>0</v>
      </c>
      <c r="Z10">
        <v>1.3919999999999999</v>
      </c>
      <c r="AA10" s="4">
        <v>0</v>
      </c>
      <c r="AB10">
        <v>0</v>
      </c>
      <c r="AD10">
        <v>1.085</v>
      </c>
      <c r="AE10" s="4">
        <v>0</v>
      </c>
      <c r="AF10">
        <v>0</v>
      </c>
      <c r="AH10">
        <v>0.67500000000000004</v>
      </c>
      <c r="AI10" s="4">
        <v>0</v>
      </c>
      <c r="AJ10">
        <v>0</v>
      </c>
      <c r="AL10">
        <v>1.2190000000000001</v>
      </c>
      <c r="AM10" s="4">
        <v>0</v>
      </c>
      <c r="AN10">
        <v>0</v>
      </c>
    </row>
    <row r="11" spans="1:40" x14ac:dyDescent="0.2">
      <c r="B11" t="s">
        <v>11</v>
      </c>
      <c r="C11" t="s">
        <v>9</v>
      </c>
      <c r="D11">
        <f>AVERAGE(AL9,AH9,AD9,Z9,V9,S9,P9)</f>
        <v>1.7304285714285714</v>
      </c>
      <c r="E11" s="4">
        <f>AVERAGE(AM9,AI9,AE9,AA9)</f>
        <v>0</v>
      </c>
      <c r="F11">
        <f>AVERAGE(AN9,AJ9,AF9,AB9,W9,Q9)</f>
        <v>7.9999999999999993E-4</v>
      </c>
      <c r="H11">
        <f>STDEV(W9,AB9,AF9,AJ9,AN9,Q9)</f>
        <v>1.9595917942265423E-3</v>
      </c>
      <c r="O11" t="s">
        <v>17</v>
      </c>
      <c r="P11">
        <v>1.58</v>
      </c>
      <c r="Q11">
        <v>0.14199999999999999</v>
      </c>
      <c r="S11" s="4">
        <v>1.4630000000000001</v>
      </c>
      <c r="T11" s="4">
        <v>0</v>
      </c>
      <c r="V11">
        <v>1.409</v>
      </c>
      <c r="W11">
        <v>0</v>
      </c>
      <c r="X11" s="4">
        <v>0</v>
      </c>
      <c r="Z11">
        <v>1.603</v>
      </c>
      <c r="AA11" s="4">
        <v>0</v>
      </c>
      <c r="AB11">
        <v>0</v>
      </c>
      <c r="AD11">
        <v>1.4219999999999999</v>
      </c>
      <c r="AE11" s="4">
        <v>0</v>
      </c>
      <c r="AF11">
        <v>0</v>
      </c>
      <c r="AH11">
        <v>1.202</v>
      </c>
      <c r="AI11" s="4">
        <v>0</v>
      </c>
      <c r="AJ11">
        <v>0</v>
      </c>
      <c r="AL11">
        <v>1.4490000000000001</v>
      </c>
      <c r="AM11" s="4">
        <v>0</v>
      </c>
      <c r="AN11">
        <v>0</v>
      </c>
    </row>
    <row r="12" spans="1:40" x14ac:dyDescent="0.2">
      <c r="C12" t="s">
        <v>12</v>
      </c>
      <c r="D12">
        <f>AVERAGE(AL25,AH25,AD25,Z25,S25,P25)</f>
        <v>2</v>
      </c>
      <c r="E12" s="4">
        <f>AVERAGE(AM25,AI25,AE25,W25)</f>
        <v>0.53725000000000001</v>
      </c>
      <c r="F12">
        <f>AVERAGE(AN25,AJ25,AF25,AB25,X25,Q25)</f>
        <v>0.15308333333333335</v>
      </c>
      <c r="H12">
        <f>STDEV(W25,AF25,AJ25,AN25,Q25,AB25)</f>
        <v>0.2021435133760171</v>
      </c>
      <c r="O12" t="s">
        <v>18</v>
      </c>
      <c r="P12">
        <v>1.748</v>
      </c>
      <c r="Q12">
        <v>3.7999999999999999E-2</v>
      </c>
      <c r="S12" s="4">
        <v>1.734</v>
      </c>
      <c r="T12" s="4">
        <v>0</v>
      </c>
      <c r="V12">
        <v>1.7250000000000001</v>
      </c>
      <c r="W12">
        <v>0</v>
      </c>
      <c r="X12" s="4">
        <v>0</v>
      </c>
      <c r="Z12">
        <v>1.768</v>
      </c>
      <c r="AA12" s="4">
        <v>0</v>
      </c>
      <c r="AB12">
        <v>0</v>
      </c>
      <c r="AD12">
        <v>1.8540000000000001</v>
      </c>
      <c r="AE12" s="4">
        <v>0</v>
      </c>
      <c r="AF12">
        <v>0</v>
      </c>
      <c r="AH12">
        <v>1.736</v>
      </c>
      <c r="AI12" s="4">
        <v>0</v>
      </c>
      <c r="AJ12">
        <v>0</v>
      </c>
      <c r="AL12">
        <v>1.7569999999999999</v>
      </c>
      <c r="AM12" s="4">
        <v>0</v>
      </c>
      <c r="AN12">
        <v>0</v>
      </c>
    </row>
    <row r="13" spans="1:40" x14ac:dyDescent="0.2">
      <c r="C13" t="s">
        <v>15</v>
      </c>
      <c r="D13">
        <f>AVERAGE(AL40,AH40,AD40)</f>
        <v>2</v>
      </c>
      <c r="E13" s="4">
        <f>AVERAGE(AM42,AI42,AF42)</f>
        <v>4.133333333333334E-2</v>
      </c>
      <c r="F13">
        <f>AVERAGE(AN42,AJ42,AF42)</f>
        <v>3.7999999999999999E-2</v>
      </c>
      <c r="H13">
        <f>STDEV(AJ41,AN41,AF41)</f>
        <v>2.9091808698211472E-2</v>
      </c>
      <c r="O13" t="s">
        <v>19</v>
      </c>
      <c r="P13">
        <v>1.6619999999999999</v>
      </c>
      <c r="Q13">
        <v>0.17899999999999999</v>
      </c>
      <c r="S13" s="4">
        <v>1.597</v>
      </c>
      <c r="T13" s="4">
        <v>0</v>
      </c>
      <c r="V13">
        <v>1.544</v>
      </c>
      <c r="W13">
        <v>0</v>
      </c>
      <c r="X13" s="4">
        <v>0</v>
      </c>
      <c r="Z13">
        <v>1.67</v>
      </c>
      <c r="AA13" s="4">
        <v>0</v>
      </c>
      <c r="AB13">
        <v>0</v>
      </c>
      <c r="AD13">
        <v>1.6950000000000001</v>
      </c>
      <c r="AE13" s="4">
        <v>0</v>
      </c>
      <c r="AF13">
        <v>0</v>
      </c>
      <c r="AH13">
        <v>1.5429999999999999</v>
      </c>
      <c r="AI13" s="4">
        <v>0</v>
      </c>
      <c r="AJ13">
        <v>0</v>
      </c>
      <c r="AL13">
        <v>1.794</v>
      </c>
      <c r="AM13" s="4">
        <v>0</v>
      </c>
      <c r="AN13">
        <v>0</v>
      </c>
    </row>
    <row r="14" spans="1:40" x14ac:dyDescent="0.2">
      <c r="B14" t="s">
        <v>14</v>
      </c>
      <c r="C14" t="s">
        <v>9</v>
      </c>
      <c r="D14">
        <f>AVERAGE(AL10,AD10,Z10,V10,S10,P10)</f>
        <v>1.2646666666666666</v>
      </c>
      <c r="E14" s="4">
        <f>AVERAGE(AM10,AI10,AE10,AA10)</f>
        <v>0</v>
      </c>
      <c r="F14">
        <f>AVERAGE(AN10,AJ10,AF10,AB10,W10,Q10)</f>
        <v>7.8333333333333328E-3</v>
      </c>
      <c r="H14">
        <f>STDEV(W10,AB10,AF10,AJ10,AN10,Q10)</f>
        <v>1.9187669651801562E-2</v>
      </c>
      <c r="O14" t="s">
        <v>20</v>
      </c>
      <c r="P14">
        <v>1.821</v>
      </c>
      <c r="Q14">
        <v>7.4999999999999997E-2</v>
      </c>
      <c r="S14" s="4">
        <v>1.7210000000000001</v>
      </c>
      <c r="T14" s="4">
        <v>0</v>
      </c>
      <c r="V14">
        <v>1.786</v>
      </c>
      <c r="W14">
        <v>0</v>
      </c>
      <c r="X14" s="4">
        <v>0</v>
      </c>
      <c r="Z14">
        <v>0</v>
      </c>
      <c r="AA14" s="4">
        <v>0</v>
      </c>
      <c r="AB14">
        <v>0</v>
      </c>
      <c r="AD14">
        <v>1.655</v>
      </c>
      <c r="AE14" s="4">
        <v>0</v>
      </c>
      <c r="AF14">
        <v>0</v>
      </c>
      <c r="AH14">
        <v>1.651</v>
      </c>
      <c r="AI14" s="4">
        <v>0</v>
      </c>
      <c r="AJ14">
        <v>0</v>
      </c>
      <c r="AL14">
        <v>1.7350000000000001</v>
      </c>
      <c r="AM14" s="4">
        <v>0</v>
      </c>
      <c r="AN14">
        <v>0</v>
      </c>
    </row>
    <row r="15" spans="1:40" x14ac:dyDescent="0.2">
      <c r="C15" t="s">
        <v>12</v>
      </c>
      <c r="D15">
        <f>AVERAGE(AL26,AH26,AD26,Z26,S26,P26)</f>
        <v>2</v>
      </c>
      <c r="E15" s="4">
        <f>AVERAGE(AM26,AE26,AA26,AI26)</f>
        <v>2.8750000000000005E-2</v>
      </c>
      <c r="F15">
        <f>AVERAGE(AN26,AJ26,AF26,AB26,W26,Q26)</f>
        <v>3.3500000000000002E-2</v>
      </c>
      <c r="H15">
        <f>STDEV(W26,AF26,AJ26,AN26,Q26,AB26)</f>
        <v>8.9610267268879305E-3</v>
      </c>
      <c r="S15" s="4"/>
      <c r="T15" s="4"/>
      <c r="X15" s="4"/>
      <c r="AA15" s="4"/>
      <c r="AE15" s="4"/>
      <c r="AI15" s="4"/>
      <c r="AM15" s="4"/>
    </row>
    <row r="16" spans="1:40" x14ac:dyDescent="0.2">
      <c r="C16" t="s">
        <v>15</v>
      </c>
      <c r="D16">
        <f>AVERAGE(AL42,AH42,AD42)</f>
        <v>2</v>
      </c>
      <c r="E16" s="4">
        <f>AVERAGE(AM42,AI42,AE42)</f>
        <v>0.69200000000000006</v>
      </c>
      <c r="F16">
        <f>AVERAGE(AN42,AJ42,AF42)</f>
        <v>3.7999999999999999E-2</v>
      </c>
      <c r="H16">
        <f>STDEV(AJ42,AN42,AF42)</f>
        <v>9.9999999999999915E-3</v>
      </c>
      <c r="N16" t="s">
        <v>21</v>
      </c>
      <c r="O16" t="s">
        <v>22</v>
      </c>
      <c r="P16">
        <v>0.98</v>
      </c>
      <c r="Q16">
        <v>0.753</v>
      </c>
      <c r="S16" s="4"/>
      <c r="T16" s="4"/>
      <c r="V16">
        <v>1.8879999999999999</v>
      </c>
      <c r="W16">
        <v>1.585</v>
      </c>
      <c r="X16" s="4">
        <v>1.4</v>
      </c>
      <c r="Z16">
        <v>1.873</v>
      </c>
      <c r="AA16" s="4"/>
      <c r="AD16">
        <v>1.8320000000000001</v>
      </c>
      <c r="AE16" s="4">
        <v>2.085</v>
      </c>
      <c r="AF16">
        <v>1.66</v>
      </c>
      <c r="AH16">
        <v>1.4</v>
      </c>
      <c r="AI16" s="4">
        <v>0</v>
      </c>
      <c r="AJ16">
        <v>1.597</v>
      </c>
      <c r="AL16">
        <v>1.4279999999999999</v>
      </c>
      <c r="AM16" s="4">
        <v>1.6890000000000001</v>
      </c>
      <c r="AN16">
        <v>1.583</v>
      </c>
    </row>
    <row r="17" spans="1:40" x14ac:dyDescent="0.2">
      <c r="B17" t="s">
        <v>17</v>
      </c>
      <c r="C17" t="s">
        <v>9</v>
      </c>
      <c r="D17">
        <f>AVERAGE(AL11,AH11,AD11,Z11,V11,S11,P11)</f>
        <v>1.4468571428571426</v>
      </c>
      <c r="E17" s="4">
        <f>AVERAGE(AM11,AE11,AA11,AI11)</f>
        <v>0</v>
      </c>
      <c r="F17">
        <f>AVERAGE(AN11,AJ11,AF11,AB11,W11,Q11)</f>
        <v>2.3666666666666666E-2</v>
      </c>
      <c r="H17">
        <f>STDEV(W11,AB11,AF11,AJ11,AN11,Q11)</f>
        <v>5.7971257245868539E-2</v>
      </c>
      <c r="O17" t="s">
        <v>11</v>
      </c>
      <c r="P17">
        <v>1.64</v>
      </c>
      <c r="Q17">
        <v>0.63</v>
      </c>
      <c r="S17" s="4">
        <v>1.857</v>
      </c>
      <c r="T17" s="4">
        <v>1.367</v>
      </c>
      <c r="V17">
        <v>1.758</v>
      </c>
      <c r="W17">
        <v>0</v>
      </c>
      <c r="X17" s="4">
        <v>0</v>
      </c>
      <c r="Z17">
        <v>1.98</v>
      </c>
      <c r="AA17" s="4">
        <v>1.3620000000000001</v>
      </c>
      <c r="AB17">
        <v>1.7050000000000001</v>
      </c>
      <c r="AD17">
        <v>1.7390000000000001</v>
      </c>
      <c r="AE17" s="4">
        <v>0</v>
      </c>
      <c r="AF17">
        <v>0</v>
      </c>
      <c r="AH17">
        <v>1.8109999999999999</v>
      </c>
      <c r="AI17" s="4">
        <v>1.665</v>
      </c>
      <c r="AJ17">
        <v>0</v>
      </c>
      <c r="AL17">
        <v>1.7549999999999999</v>
      </c>
      <c r="AM17" s="4">
        <v>1.8819999999999999</v>
      </c>
      <c r="AN17">
        <v>1.7949999999999999</v>
      </c>
    </row>
    <row r="18" spans="1:40" x14ac:dyDescent="0.2">
      <c r="C18" t="s">
        <v>12</v>
      </c>
      <c r="D18">
        <f>AVERAGE(AL27,AH27,AD27,Z27,S27,P27)</f>
        <v>2</v>
      </c>
      <c r="E18" s="4">
        <f>AVERAGE(AM27,AI27,AE27,AA27)</f>
        <v>0.62850000000000006</v>
      </c>
      <c r="F18">
        <f>AVERAGE(AN27,AJ27,AF27,AB27,W27,Q27)</f>
        <v>0.42933333333333334</v>
      </c>
      <c r="H18">
        <f>STDEV(W27,AF27,AJ27,AN27,Q27,AB27)</f>
        <v>0.40502921705312406</v>
      </c>
      <c r="O18" t="s">
        <v>14</v>
      </c>
      <c r="P18">
        <v>1.046</v>
      </c>
      <c r="Q18">
        <v>0.13</v>
      </c>
      <c r="S18" s="4">
        <v>0.97499999999999998</v>
      </c>
      <c r="T18" s="4">
        <v>0</v>
      </c>
      <c r="V18">
        <v>0.92400000000000004</v>
      </c>
      <c r="W18">
        <v>0</v>
      </c>
      <c r="X18" s="4">
        <v>0</v>
      </c>
      <c r="Z18">
        <v>0.88500000000000001</v>
      </c>
      <c r="AA18" s="4">
        <v>0</v>
      </c>
      <c r="AB18">
        <v>0</v>
      </c>
      <c r="AD18">
        <v>0.75900000000000001</v>
      </c>
      <c r="AE18" s="4">
        <v>0</v>
      </c>
      <c r="AF18">
        <v>0</v>
      </c>
      <c r="AH18">
        <v>0.96</v>
      </c>
      <c r="AI18" s="4">
        <v>0</v>
      </c>
      <c r="AJ18">
        <v>0</v>
      </c>
      <c r="AL18">
        <v>0.90900000000000003</v>
      </c>
      <c r="AM18" s="4">
        <v>0</v>
      </c>
      <c r="AN18">
        <v>0</v>
      </c>
    </row>
    <row r="19" spans="1:40" x14ac:dyDescent="0.2">
      <c r="C19" t="s">
        <v>15</v>
      </c>
      <c r="D19">
        <f>AVERAGE(AL43,AH43,AD43)</f>
        <v>2</v>
      </c>
      <c r="E19" s="4">
        <f>AVERAGE(AM43,AI43,AE43)</f>
        <v>1.327</v>
      </c>
      <c r="F19">
        <f>AVERAGE(AN43,AJ43,AF43)</f>
        <v>0.72200000000000009</v>
      </c>
      <c r="H19">
        <f>STDEV(AJ43,AN43,AF43)</f>
        <v>0.87462391917898052</v>
      </c>
      <c r="O19" t="s">
        <v>17</v>
      </c>
      <c r="P19">
        <v>1.677</v>
      </c>
      <c r="Q19">
        <v>0.96399999999999997</v>
      </c>
      <c r="S19" s="4">
        <v>1.47</v>
      </c>
      <c r="T19" s="4">
        <v>1.079</v>
      </c>
      <c r="V19">
        <v>1.33</v>
      </c>
      <c r="W19">
        <v>1.0209999999999999</v>
      </c>
      <c r="X19" s="4">
        <v>0</v>
      </c>
      <c r="Z19">
        <v>0.85799999999999998</v>
      </c>
      <c r="AA19" s="4">
        <v>0</v>
      </c>
      <c r="AB19">
        <v>0</v>
      </c>
      <c r="AD19">
        <v>0.6</v>
      </c>
      <c r="AE19" s="4">
        <v>0</v>
      </c>
      <c r="AF19">
        <v>1.944</v>
      </c>
      <c r="AH19">
        <v>0.55000000000000004</v>
      </c>
      <c r="AI19" s="4">
        <v>0</v>
      </c>
      <c r="AJ19">
        <v>0</v>
      </c>
      <c r="AL19">
        <v>1.343</v>
      </c>
      <c r="AM19" s="4">
        <v>1.2330000000000001</v>
      </c>
      <c r="AN19">
        <v>1.103</v>
      </c>
    </row>
    <row r="20" spans="1:40" x14ac:dyDescent="0.2">
      <c r="B20" t="s">
        <v>30</v>
      </c>
      <c r="C20" t="s">
        <v>9</v>
      </c>
      <c r="D20">
        <f>AVERAGE(AL12,AH12,AD12,Z12,V12,S12,P12)</f>
        <v>1.7602857142857142</v>
      </c>
      <c r="E20" s="4">
        <f>AVERAGE(AM12,AI12,AE12,AA12)</f>
        <v>0</v>
      </c>
      <c r="F20">
        <f>AVERAGE(AN12,AJ12,AF12,AB12,W12,Q12)</f>
        <v>6.3333333333333332E-3</v>
      </c>
      <c r="H20">
        <f>STDEV(W12,AB12,AF12,AJ12,AN12,Q12)</f>
        <v>1.5513435037626795E-2</v>
      </c>
      <c r="O20" t="s">
        <v>18</v>
      </c>
      <c r="P20">
        <v>1.8029999999999999</v>
      </c>
      <c r="Q20">
        <v>0.38900000000000001</v>
      </c>
      <c r="S20" s="4">
        <v>1.7010000000000001</v>
      </c>
      <c r="T20" s="4">
        <v>1.161</v>
      </c>
      <c r="V20">
        <v>1.6279999999999999</v>
      </c>
      <c r="W20">
        <v>0.97799999999999998</v>
      </c>
      <c r="X20" s="4">
        <v>0</v>
      </c>
      <c r="Z20">
        <v>1.645</v>
      </c>
      <c r="AA20" s="4">
        <v>1.4419999999999999</v>
      </c>
      <c r="AB20">
        <v>0.89600000000000002</v>
      </c>
      <c r="AD20">
        <v>1.7430000000000001</v>
      </c>
      <c r="AE20" s="4">
        <v>2.008</v>
      </c>
      <c r="AF20">
        <v>0</v>
      </c>
      <c r="AH20">
        <v>1.738</v>
      </c>
      <c r="AI20" s="4">
        <v>1.5980000000000001</v>
      </c>
      <c r="AJ20">
        <v>0</v>
      </c>
      <c r="AL20">
        <v>1.7070000000000001</v>
      </c>
      <c r="AM20" s="4">
        <v>2.0329999999999999</v>
      </c>
      <c r="AN20">
        <v>1.6859999999999999</v>
      </c>
    </row>
    <row r="21" spans="1:40" x14ac:dyDescent="0.2">
      <c r="C21" t="s">
        <v>12</v>
      </c>
      <c r="D21">
        <f>AVERAGE(AL28,AH28,AD28,Z28,S28,P28)</f>
        <v>2</v>
      </c>
      <c r="E21" s="4">
        <f>AVERAGE(AM28,AI28,AE28,AA28)</f>
        <v>8.7499999999999994E-2</v>
      </c>
      <c r="F21">
        <f>AVERAGE(AN28,AJ28,AF28,AB28,W28,Q28)</f>
        <v>4.7666666666666663E-2</v>
      </c>
      <c r="H21">
        <f>STDEV(W28,AF28,AJ28,AN28,Q28,AB28)</f>
        <v>1.1944315244779263E-2</v>
      </c>
      <c r="O21" t="s">
        <v>19</v>
      </c>
      <c r="P21">
        <v>1.54</v>
      </c>
      <c r="Q21">
        <v>0.11700000000000001</v>
      </c>
      <c r="S21" s="4">
        <v>1.6259999999999999</v>
      </c>
      <c r="T21" s="4">
        <v>0</v>
      </c>
      <c r="V21">
        <v>1.804</v>
      </c>
      <c r="W21">
        <v>1.8129999999999999</v>
      </c>
      <c r="X21" s="4">
        <v>0</v>
      </c>
      <c r="Z21">
        <v>1.5549999999999999</v>
      </c>
      <c r="AA21" s="4">
        <v>1.7829999999999999</v>
      </c>
      <c r="AB21">
        <v>1.587</v>
      </c>
      <c r="AD21">
        <v>1.526</v>
      </c>
      <c r="AE21" s="4">
        <v>1.774</v>
      </c>
      <c r="AF21">
        <v>1.8</v>
      </c>
      <c r="AH21">
        <v>1.411</v>
      </c>
      <c r="AI21" s="4">
        <v>1.6579999999999999</v>
      </c>
      <c r="AJ21">
        <v>1.4490000000000001</v>
      </c>
      <c r="AL21">
        <v>1.7270000000000001</v>
      </c>
      <c r="AM21" s="4">
        <v>1.748</v>
      </c>
      <c r="AN21">
        <v>1.91</v>
      </c>
    </row>
    <row r="22" spans="1:40" x14ac:dyDescent="0.2">
      <c r="C22" t="s">
        <v>15</v>
      </c>
      <c r="D22">
        <f>AVERAGE(AL44,AH45,AD44)</f>
        <v>2</v>
      </c>
      <c r="E22" s="4">
        <f>AVERAGE(AM44,AI44,AE44)</f>
        <v>1.3266666666666667</v>
      </c>
      <c r="F22">
        <f>AVERAGE(AN44,AJ44,AF44)</f>
        <v>0.25833333333333336</v>
      </c>
      <c r="H22">
        <f>STDEV(AJ44,AN44,AF44)</f>
        <v>0.26962999338599802</v>
      </c>
      <c r="O22" t="s">
        <v>20</v>
      </c>
      <c r="P22">
        <v>1.776</v>
      </c>
      <c r="Q22">
        <v>0.61299999999999999</v>
      </c>
      <c r="S22" s="4">
        <v>1.748</v>
      </c>
      <c r="T22" s="4">
        <v>0</v>
      </c>
      <c r="V22">
        <v>1.611</v>
      </c>
      <c r="W22">
        <v>0</v>
      </c>
      <c r="X22" s="4">
        <v>0</v>
      </c>
      <c r="Z22">
        <v>0</v>
      </c>
      <c r="AA22" s="4">
        <v>0</v>
      </c>
      <c r="AB22">
        <v>0</v>
      </c>
      <c r="AD22">
        <v>1.712</v>
      </c>
      <c r="AE22" s="4">
        <v>1.5740000000000001</v>
      </c>
      <c r="AF22">
        <v>1.0069999999999999</v>
      </c>
      <c r="AH22">
        <v>1.577</v>
      </c>
      <c r="AI22" s="4">
        <v>0</v>
      </c>
      <c r="AJ22">
        <v>0</v>
      </c>
      <c r="AL22">
        <v>1.631</v>
      </c>
      <c r="AM22" s="4">
        <v>1.367</v>
      </c>
      <c r="AN22">
        <v>1.3480000000000001</v>
      </c>
    </row>
    <row r="23" spans="1:40" x14ac:dyDescent="0.2">
      <c r="B23" t="s">
        <v>31</v>
      </c>
      <c r="C23" t="s">
        <v>9</v>
      </c>
      <c r="D23">
        <f>AVERAGE(AL13,AH13,AD13,Z13,V13,S13,P13)</f>
        <v>1.6435714285714285</v>
      </c>
      <c r="E23" s="4">
        <f>AVERAGE(AM13,AI13,AE13,AA13)</f>
        <v>0</v>
      </c>
      <c r="F23">
        <f>AVERAGE(AN13,AJ13,AF13,AB13,W13,Q13)</f>
        <v>2.9833333333333333E-2</v>
      </c>
      <c r="H23">
        <f>STDEV(W13,AB13,AF13,AJ13,AN13,Q13)</f>
        <v>7.3076443993031481E-2</v>
      </c>
      <c r="S23" s="4"/>
      <c r="T23" s="4"/>
      <c r="X23" s="4"/>
      <c r="AA23" s="4"/>
      <c r="AE23" s="4"/>
      <c r="AI23" s="4"/>
      <c r="AM23" s="4"/>
    </row>
    <row r="24" spans="1:40" x14ac:dyDescent="0.2">
      <c r="C24" t="s">
        <v>12</v>
      </c>
      <c r="D24">
        <f>AVERAGE(AL29,AH29,AD29,Z29,V29,S29,P29)</f>
        <v>2</v>
      </c>
      <c r="E24" s="4">
        <f>AVERAGE(AM29,AI29,AE29,AA29)</f>
        <v>1.3027500000000001</v>
      </c>
      <c r="F24">
        <f>AVERAGE(AN29,AJ29,AF29,AB29,W29,Q29)</f>
        <v>1.1563333333333332</v>
      </c>
      <c r="H24">
        <f>STDEV(W29,AF29,AJ29,AN29,Q29,AB29)</f>
        <v>0.67655263406971267</v>
      </c>
      <c r="M24">
        <v>48</v>
      </c>
      <c r="N24" t="s">
        <v>7</v>
      </c>
      <c r="O24" t="s">
        <v>22</v>
      </c>
      <c r="P24">
        <v>2</v>
      </c>
      <c r="Q24" s="2"/>
      <c r="S24" s="4"/>
      <c r="T24" s="4"/>
      <c r="V24">
        <v>2</v>
      </c>
      <c r="W24">
        <v>0.28199999999999997</v>
      </c>
      <c r="X24" s="4">
        <v>0.104</v>
      </c>
      <c r="Z24">
        <v>2</v>
      </c>
      <c r="AA24" s="4"/>
      <c r="AD24">
        <v>2</v>
      </c>
      <c r="AE24" s="4">
        <v>6.4000000000000001E-2</v>
      </c>
      <c r="AF24">
        <v>0.14299999999999999</v>
      </c>
      <c r="AH24">
        <v>2</v>
      </c>
      <c r="AI24" s="4">
        <v>1.2849999999999999</v>
      </c>
      <c r="AJ24">
        <v>0.05</v>
      </c>
      <c r="AL24">
        <v>2</v>
      </c>
      <c r="AM24" s="4">
        <v>0.10199999999999999</v>
      </c>
      <c r="AN24">
        <v>3.1E-2</v>
      </c>
    </row>
    <row r="25" spans="1:40" x14ac:dyDescent="0.2">
      <c r="C25" t="s">
        <v>15</v>
      </c>
      <c r="D25">
        <f>AVERAGE(AL45,AH45,AD45)</f>
        <v>2</v>
      </c>
      <c r="E25" s="4">
        <f>AVERAGE(AM45,AI45,AE45)</f>
        <v>1.8786666666666667</v>
      </c>
      <c r="F25">
        <f>AVERAGE(AN45,AJ45,AF45)</f>
        <v>1.7936666666666667</v>
      </c>
      <c r="H25">
        <f>STDEV(AJ45,AN45,AF45)</f>
        <v>0.21115476156917068</v>
      </c>
      <c r="O25" t="s">
        <v>11</v>
      </c>
      <c r="P25">
        <v>2</v>
      </c>
      <c r="Q25">
        <v>0.433</v>
      </c>
      <c r="S25" s="4">
        <v>2</v>
      </c>
      <c r="T25" s="4">
        <v>1.821</v>
      </c>
      <c r="V25">
        <v>2</v>
      </c>
      <c r="W25">
        <v>0.32800000000000001</v>
      </c>
      <c r="X25" s="4">
        <v>4.4999999999999997E-3</v>
      </c>
      <c r="Z25">
        <v>2</v>
      </c>
      <c r="AA25" s="4">
        <v>7.1000000000000004E-3</v>
      </c>
      <c r="AB25">
        <v>0.40500000000000003</v>
      </c>
      <c r="AD25">
        <v>2</v>
      </c>
      <c r="AE25" s="4">
        <v>1.786</v>
      </c>
      <c r="AF25">
        <v>4.1000000000000002E-2</v>
      </c>
      <c r="AH25">
        <v>2</v>
      </c>
      <c r="AI25" s="4">
        <v>1.2E-2</v>
      </c>
      <c r="AJ25">
        <v>0.02</v>
      </c>
      <c r="AL25">
        <v>2</v>
      </c>
      <c r="AM25" s="4">
        <v>2.3E-2</v>
      </c>
      <c r="AN25">
        <v>1.4999999999999999E-2</v>
      </c>
    </row>
    <row r="26" spans="1:40" x14ac:dyDescent="0.2">
      <c r="B26" t="s">
        <v>32</v>
      </c>
      <c r="C26" t="s">
        <v>9</v>
      </c>
      <c r="D26">
        <f>AVERAGE(AL14,AH14,AD14,Z14,V14,S14,P14)</f>
        <v>1.4812857142857143</v>
      </c>
      <c r="E26" s="4">
        <f>AVERAGE(AM14,AI14,AE14,AA14)</f>
        <v>0</v>
      </c>
      <c r="F26">
        <f>AVERAGE(AN14,AJ14,AF14,AB14,W14,Q14)</f>
        <v>1.2499999999999999E-2</v>
      </c>
      <c r="H26">
        <f>STDEV(W14,AB14,AF14,AJ14,AN14,Q14)</f>
        <v>3.0618621784789725E-2</v>
      </c>
      <c r="O26" t="s">
        <v>14</v>
      </c>
      <c r="P26">
        <v>2</v>
      </c>
      <c r="Q26">
        <v>4.5999999999999999E-2</v>
      </c>
      <c r="S26" s="4">
        <v>2</v>
      </c>
      <c r="T26" s="4">
        <v>7.2999999999999995E-2</v>
      </c>
      <c r="V26">
        <v>2</v>
      </c>
      <c r="W26">
        <v>3.5999999999999997E-2</v>
      </c>
      <c r="X26" s="4">
        <v>2.8000000000000001E-2</v>
      </c>
      <c r="Z26">
        <v>2</v>
      </c>
      <c r="AA26" s="4">
        <v>1.9E-2</v>
      </c>
      <c r="AB26">
        <v>3.1E-2</v>
      </c>
      <c r="AD26">
        <v>2</v>
      </c>
      <c r="AE26" s="4">
        <v>2.1000000000000001E-2</v>
      </c>
      <c r="AF26">
        <v>2.9000000000000001E-2</v>
      </c>
      <c r="AH26">
        <v>2</v>
      </c>
      <c r="AI26" s="4">
        <v>4.2000000000000003E-2</v>
      </c>
      <c r="AJ26">
        <v>3.9E-2</v>
      </c>
      <c r="AL26">
        <v>2</v>
      </c>
      <c r="AM26" s="4">
        <v>3.3000000000000002E-2</v>
      </c>
      <c r="AN26">
        <v>0.02</v>
      </c>
    </row>
    <row r="27" spans="1:40" x14ac:dyDescent="0.2">
      <c r="C27" t="s">
        <v>12</v>
      </c>
      <c r="D27">
        <f>AVERAGE(AL30,AH30,AD30,Z30,V30,S30,P30)</f>
        <v>1.8685714285714285</v>
      </c>
      <c r="E27" s="4">
        <f>AVERAGE(AM30,AI30,AE30,AA30)</f>
        <v>0.16075</v>
      </c>
      <c r="F27">
        <f>AVERAGE(AN30,AJ30,AF30,AB30,W30,Q30)</f>
        <v>0.65833333333333321</v>
      </c>
      <c r="H27">
        <f>STDEV(W30,AF30,AJ30,AN30,Q30,AB30)</f>
        <v>0.68448189652222857</v>
      </c>
      <c r="O27" t="s">
        <v>17</v>
      </c>
      <c r="P27">
        <v>2</v>
      </c>
      <c r="Q27">
        <v>0.99399999999999999</v>
      </c>
      <c r="S27" s="4">
        <v>2</v>
      </c>
      <c r="T27" s="4">
        <v>0.27800000000000002</v>
      </c>
      <c r="V27">
        <v>2</v>
      </c>
      <c r="W27">
        <v>0.34499999999999997</v>
      </c>
      <c r="X27" s="4">
        <v>0.13700000000000001</v>
      </c>
      <c r="Z27">
        <v>2</v>
      </c>
      <c r="AA27" s="4">
        <v>1.4019999999999999</v>
      </c>
      <c r="AB27">
        <v>0.84499999999999997</v>
      </c>
      <c r="AD27">
        <v>2</v>
      </c>
      <c r="AE27" s="4">
        <v>0.3</v>
      </c>
      <c r="AF27">
        <v>4.3999999999999997E-2</v>
      </c>
      <c r="AH27">
        <v>2</v>
      </c>
      <c r="AI27" s="4">
        <v>0.77200000000000002</v>
      </c>
      <c r="AJ27">
        <v>0.32</v>
      </c>
      <c r="AL27">
        <v>2</v>
      </c>
      <c r="AM27" s="4">
        <v>0.04</v>
      </c>
      <c r="AN27">
        <v>2.8000000000000001E-2</v>
      </c>
    </row>
    <row r="28" spans="1:40" x14ac:dyDescent="0.2">
      <c r="C28" t="s">
        <v>15</v>
      </c>
      <c r="D28">
        <f>AVERAGE(AL46,AH46,AD46)</f>
        <v>2</v>
      </c>
      <c r="E28" s="4">
        <f>AVERAGE(AM46,AI46,AE46)</f>
        <v>1.2616666666666667</v>
      </c>
      <c r="F28">
        <f>AVERAGE(AN46,AJ46,AF46)</f>
        <v>1.4683333333333335</v>
      </c>
      <c r="H28">
        <f>STDEV(AJ46,AN46,AF46)</f>
        <v>0.87367518754588269</v>
      </c>
      <c r="O28" t="s">
        <v>18</v>
      </c>
      <c r="P28">
        <v>2</v>
      </c>
      <c r="Q28">
        <v>3.7999999999999999E-2</v>
      </c>
      <c r="S28" s="4">
        <v>2</v>
      </c>
      <c r="T28" s="4">
        <v>0.27</v>
      </c>
      <c r="V28">
        <v>2</v>
      </c>
      <c r="W28">
        <v>5.1999999999999998E-2</v>
      </c>
      <c r="X28" s="4">
        <v>8.6999999999999994E-2</v>
      </c>
      <c r="Z28">
        <v>2</v>
      </c>
      <c r="AA28" s="4">
        <v>6.5000000000000002E-2</v>
      </c>
      <c r="AB28">
        <v>6.7000000000000004E-2</v>
      </c>
      <c r="AD28">
        <v>2</v>
      </c>
      <c r="AE28" s="4">
        <v>4.2999999999999997E-2</v>
      </c>
      <c r="AF28">
        <v>4.2999999999999997E-2</v>
      </c>
      <c r="AH28">
        <v>2</v>
      </c>
      <c r="AI28" s="4">
        <v>0.22700000000000001</v>
      </c>
      <c r="AJ28">
        <v>5.1999999999999998E-2</v>
      </c>
      <c r="AL28">
        <v>2</v>
      </c>
      <c r="AM28" s="4">
        <v>1.4999999999999999E-2</v>
      </c>
      <c r="AN28">
        <v>3.4000000000000002E-2</v>
      </c>
    </row>
    <row r="29" spans="1:40" x14ac:dyDescent="0.2">
      <c r="E29" s="4"/>
      <c r="O29" t="s">
        <v>19</v>
      </c>
      <c r="P29">
        <v>2</v>
      </c>
      <c r="Q29">
        <v>1.7729999999999999</v>
      </c>
      <c r="S29" s="4">
        <v>2</v>
      </c>
      <c r="T29" s="4">
        <v>1.514</v>
      </c>
      <c r="V29">
        <v>2</v>
      </c>
      <c r="W29">
        <v>1.8979999999999999</v>
      </c>
      <c r="X29" s="4">
        <v>0.56799999999999995</v>
      </c>
      <c r="Z29">
        <v>2</v>
      </c>
      <c r="AA29" s="4">
        <v>1.9119999999999999</v>
      </c>
      <c r="AB29">
        <v>0.65200000000000002</v>
      </c>
      <c r="AD29">
        <v>2</v>
      </c>
      <c r="AE29" s="4">
        <v>1.764</v>
      </c>
      <c r="AF29">
        <v>0.36599999999999999</v>
      </c>
      <c r="AH29">
        <v>2</v>
      </c>
      <c r="AI29" s="4">
        <v>0.16</v>
      </c>
      <c r="AJ29">
        <v>0.63600000000000001</v>
      </c>
      <c r="AL29">
        <v>2</v>
      </c>
      <c r="AM29" s="4">
        <v>1.375</v>
      </c>
      <c r="AN29">
        <v>1.613</v>
      </c>
    </row>
    <row r="30" spans="1:40" x14ac:dyDescent="0.2">
      <c r="E30" s="4"/>
      <c r="O30" t="s">
        <v>20</v>
      </c>
      <c r="P30">
        <v>2</v>
      </c>
      <c r="Q30">
        <v>0.94899999999999995</v>
      </c>
      <c r="S30" s="4">
        <v>2</v>
      </c>
      <c r="T30" s="4">
        <v>0.20699999999999999</v>
      </c>
      <c r="V30">
        <v>2</v>
      </c>
      <c r="W30">
        <v>0.09</v>
      </c>
      <c r="X30" s="4">
        <v>0.29099999999999998</v>
      </c>
      <c r="Z30">
        <v>1.08</v>
      </c>
      <c r="AA30" s="4">
        <v>5.1999999999999998E-2</v>
      </c>
      <c r="AB30">
        <v>1.0409999999999999</v>
      </c>
      <c r="AD30">
        <v>2</v>
      </c>
      <c r="AE30" s="4">
        <v>0.501</v>
      </c>
      <c r="AF30">
        <v>1.714</v>
      </c>
      <c r="AH30">
        <v>2</v>
      </c>
      <c r="AI30" s="4">
        <v>3.3000000000000002E-2</v>
      </c>
      <c r="AJ30">
        <v>0.06</v>
      </c>
      <c r="AL30">
        <v>2</v>
      </c>
      <c r="AM30" s="4">
        <v>5.7000000000000002E-2</v>
      </c>
      <c r="AN30">
        <v>9.6000000000000002E-2</v>
      </c>
    </row>
    <row r="31" spans="1:40" x14ac:dyDescent="0.2">
      <c r="D31" t="s">
        <v>3</v>
      </c>
      <c r="E31" s="4" t="s">
        <v>3</v>
      </c>
      <c r="F31" t="s">
        <v>3</v>
      </c>
      <c r="S31" s="4"/>
      <c r="T31" s="4"/>
      <c r="X31" s="4"/>
      <c r="AA31" s="4"/>
      <c r="AE31" s="4"/>
      <c r="AI31" s="4"/>
      <c r="AM31" s="4"/>
    </row>
    <row r="32" spans="1:40" x14ac:dyDescent="0.2">
      <c r="A32" t="s">
        <v>37</v>
      </c>
      <c r="B32" t="s">
        <v>92</v>
      </c>
      <c r="C32" t="s">
        <v>0</v>
      </c>
      <c r="D32" t="s">
        <v>4</v>
      </c>
      <c r="E32" s="4" t="s">
        <v>5</v>
      </c>
      <c r="F32" t="s">
        <v>6</v>
      </c>
      <c r="N32" t="s">
        <v>21</v>
      </c>
      <c r="O32" t="s">
        <v>22</v>
      </c>
      <c r="P32">
        <v>2</v>
      </c>
      <c r="S32" s="4"/>
      <c r="T32" s="4"/>
      <c r="V32">
        <v>2</v>
      </c>
      <c r="W32">
        <v>2</v>
      </c>
      <c r="X32" s="4"/>
      <c r="Z32">
        <v>2</v>
      </c>
      <c r="AA32" s="4"/>
      <c r="AD32">
        <v>2</v>
      </c>
      <c r="AE32" s="4">
        <v>2</v>
      </c>
      <c r="AF32">
        <v>2</v>
      </c>
      <c r="AH32">
        <v>2</v>
      </c>
      <c r="AI32" s="4">
        <v>1.36</v>
      </c>
      <c r="AJ32">
        <v>2</v>
      </c>
      <c r="AL32">
        <v>2</v>
      </c>
      <c r="AM32" s="4">
        <v>2</v>
      </c>
      <c r="AN32">
        <v>2</v>
      </c>
    </row>
    <row r="33" spans="2:40" x14ac:dyDescent="0.2">
      <c r="B33" t="s">
        <v>22</v>
      </c>
      <c r="C33" t="s">
        <v>10</v>
      </c>
      <c r="D33">
        <f>AVERAGE(AL16,AH16,AD16,Z16,V16,P16)</f>
        <v>1.5668333333333333</v>
      </c>
      <c r="E33" s="4">
        <f>AVERAGE(AM16,AI16,AE16)</f>
        <v>1.258</v>
      </c>
      <c r="F33">
        <f>AVERAGE(AN16,AJ16,AF16,W16,Q16)</f>
        <v>1.4356</v>
      </c>
      <c r="H33">
        <f>STDEV(W16,AF16,AJ16,AN16,Q16)</f>
        <v>0.38288222732323263</v>
      </c>
      <c r="O33" t="s">
        <v>11</v>
      </c>
      <c r="P33">
        <v>2</v>
      </c>
      <c r="Q33">
        <v>1.796</v>
      </c>
      <c r="S33" s="4">
        <v>2</v>
      </c>
      <c r="T33" s="4"/>
      <c r="V33">
        <v>2</v>
      </c>
      <c r="W33">
        <v>1.802</v>
      </c>
      <c r="X33" s="4">
        <v>1.786</v>
      </c>
      <c r="Z33">
        <v>2</v>
      </c>
      <c r="AA33" s="4">
        <v>1.3620000000000001</v>
      </c>
      <c r="AB33">
        <v>1.7050000000000001</v>
      </c>
      <c r="AD33">
        <v>2</v>
      </c>
      <c r="AE33" s="4">
        <v>1.7729999999999999</v>
      </c>
      <c r="AF33">
        <v>1.83</v>
      </c>
      <c r="AH33">
        <v>2</v>
      </c>
      <c r="AI33" s="4">
        <v>2</v>
      </c>
      <c r="AJ33">
        <v>1.706</v>
      </c>
      <c r="AL33">
        <v>2</v>
      </c>
      <c r="AM33" s="4">
        <v>2</v>
      </c>
      <c r="AN33">
        <v>2</v>
      </c>
    </row>
    <row r="34" spans="2:40" x14ac:dyDescent="0.2">
      <c r="C34" t="s">
        <v>13</v>
      </c>
      <c r="D34">
        <f>AVERAGE(AL32,AH32,AD32,P32,Z32,V32)</f>
        <v>2</v>
      </c>
      <c r="E34" s="4">
        <f>AVERAGE(AM32,AI32,AE32,W32)</f>
        <v>1.84</v>
      </c>
      <c r="F34">
        <f>AVERAGE(AN32,AJ32,AF32)</f>
        <v>2</v>
      </c>
      <c r="H34">
        <f>STDEV(W32,AF32,AJ32,AN32)</f>
        <v>0</v>
      </c>
      <c r="O34" t="s">
        <v>14</v>
      </c>
      <c r="P34">
        <v>2</v>
      </c>
      <c r="Q34">
        <v>0.17199999999999999</v>
      </c>
      <c r="S34" s="4">
        <v>2</v>
      </c>
      <c r="T34" s="4">
        <v>0.39100000000000001</v>
      </c>
      <c r="V34">
        <v>2</v>
      </c>
      <c r="W34">
        <v>0.20499999999999999</v>
      </c>
      <c r="X34" s="4">
        <v>0.23</v>
      </c>
      <c r="Z34">
        <v>2</v>
      </c>
      <c r="AA34" s="4">
        <v>0.17699999999999999</v>
      </c>
      <c r="AB34">
        <v>0.14199999999999999</v>
      </c>
      <c r="AD34">
        <v>2</v>
      </c>
      <c r="AE34" s="4">
        <v>0.108</v>
      </c>
      <c r="AF34">
        <v>0.125</v>
      </c>
      <c r="AH34">
        <v>2</v>
      </c>
      <c r="AI34" s="4">
        <v>0.123</v>
      </c>
      <c r="AJ34">
        <v>9.9000000000000005E-2</v>
      </c>
      <c r="AL34">
        <v>2</v>
      </c>
      <c r="AM34" s="4">
        <v>0.2</v>
      </c>
      <c r="AN34">
        <v>0.17499999999999999</v>
      </c>
    </row>
    <row r="35" spans="2:40" x14ac:dyDescent="0.2">
      <c r="C35" t="s">
        <v>16</v>
      </c>
      <c r="D35">
        <f>AVERAGE(AL48,AH48,AD48)</f>
        <v>2</v>
      </c>
      <c r="E35" s="4">
        <f>AVERAGE(AM48,AI48,AE48)</f>
        <v>2</v>
      </c>
      <c r="F35">
        <f>AVERAGE(AN48,AJ48,AF48)</f>
        <v>2</v>
      </c>
      <c r="H35">
        <f>STDEV(AF48,AJ48,AN48)</f>
        <v>0</v>
      </c>
      <c r="O35" t="s">
        <v>17</v>
      </c>
      <c r="P35">
        <v>2</v>
      </c>
      <c r="Q35">
        <v>1.7789999999999999</v>
      </c>
      <c r="S35" s="4">
        <v>2</v>
      </c>
      <c r="T35" s="4"/>
      <c r="V35">
        <v>2</v>
      </c>
      <c r="W35">
        <v>2</v>
      </c>
      <c r="X35" s="4">
        <v>1.8149999999999999</v>
      </c>
      <c r="Z35">
        <v>2</v>
      </c>
      <c r="AA35" s="4">
        <v>1.8420000000000001</v>
      </c>
      <c r="AB35">
        <v>1.633</v>
      </c>
      <c r="AD35">
        <v>2</v>
      </c>
      <c r="AE35" s="4">
        <v>1.6619999999999999</v>
      </c>
      <c r="AF35">
        <v>2</v>
      </c>
      <c r="AH35">
        <v>1.6339999999999999</v>
      </c>
      <c r="AI35" s="4">
        <v>1.4490000000000001</v>
      </c>
      <c r="AJ35">
        <v>1.542</v>
      </c>
      <c r="AL35">
        <v>2</v>
      </c>
      <c r="AM35" s="4">
        <v>2</v>
      </c>
      <c r="AN35">
        <v>2</v>
      </c>
    </row>
    <row r="36" spans="2:40" x14ac:dyDescent="0.2">
      <c r="B36" t="s">
        <v>11</v>
      </c>
      <c r="C36" t="s">
        <v>10</v>
      </c>
      <c r="D36">
        <f>AVERAGE(AL17,AH17,AD17,Z17,V17,P17,S17)</f>
        <v>1.7914285714285714</v>
      </c>
      <c r="E36" s="4">
        <f>AVERAGE(AM17,AI17,AE17,AA17)</f>
        <v>1.22725</v>
      </c>
      <c r="F36">
        <f>AVERAGE(AN17,AJ17,AF17,AB17,W17,Q17)</f>
        <v>0.68833333333333335</v>
      </c>
      <c r="H36">
        <f>STDEV(W17,AF17,AJ17,AN17,Q17,AB17)</f>
        <v>0.8582695769201345</v>
      </c>
      <c r="O36" t="s">
        <v>18</v>
      </c>
      <c r="P36">
        <v>2</v>
      </c>
      <c r="Q36">
        <v>1.7529999999999999</v>
      </c>
      <c r="S36" s="4">
        <v>2</v>
      </c>
      <c r="T36" s="4"/>
      <c r="V36">
        <v>2</v>
      </c>
      <c r="W36">
        <v>2</v>
      </c>
      <c r="X36" s="4">
        <v>1.73</v>
      </c>
      <c r="Z36">
        <v>2</v>
      </c>
      <c r="AA36" s="4">
        <v>2</v>
      </c>
      <c r="AB36">
        <v>2</v>
      </c>
      <c r="AD36">
        <v>2</v>
      </c>
      <c r="AE36" s="4">
        <v>2</v>
      </c>
      <c r="AF36">
        <v>1.722</v>
      </c>
      <c r="AH36">
        <v>2</v>
      </c>
      <c r="AI36" s="4"/>
      <c r="AJ36">
        <v>1.7290000000000001</v>
      </c>
      <c r="AL36">
        <v>2</v>
      </c>
      <c r="AM36" s="4">
        <v>2</v>
      </c>
      <c r="AN36">
        <v>2</v>
      </c>
    </row>
    <row r="37" spans="2:40" x14ac:dyDescent="0.2">
      <c r="C37" t="s">
        <v>13</v>
      </c>
      <c r="D37">
        <f>AVERAGE(AL32,AH32,AD32,Z32,P32,V32)</f>
        <v>2</v>
      </c>
      <c r="E37" s="4">
        <f>AVERAGE(AE33,AA33,AI33,AM33)</f>
        <v>1.7837499999999999</v>
      </c>
      <c r="F37">
        <f>AVERAGE(AN33,AJ33,AF33,W33,AB33,Q33)</f>
        <v>1.8064999999999998</v>
      </c>
      <c r="H37">
        <f>STDEV(W33,AF33,AJ33,AN33,Q33,AB33)</f>
        <v>0.10819195903578047</v>
      </c>
      <c r="O37" t="s">
        <v>19</v>
      </c>
      <c r="P37">
        <v>2</v>
      </c>
      <c r="Q37">
        <v>1.758</v>
      </c>
      <c r="S37" s="4">
        <v>2</v>
      </c>
      <c r="T37" s="4">
        <v>1.571</v>
      </c>
      <c r="V37">
        <v>2</v>
      </c>
      <c r="W37">
        <v>2</v>
      </c>
      <c r="X37" s="4">
        <v>1.7769999999999999</v>
      </c>
      <c r="Z37">
        <v>2</v>
      </c>
      <c r="AA37" s="4">
        <v>2</v>
      </c>
      <c r="AB37">
        <v>2</v>
      </c>
      <c r="AD37">
        <v>2</v>
      </c>
      <c r="AE37" s="4">
        <v>2</v>
      </c>
      <c r="AF37">
        <v>2</v>
      </c>
      <c r="AH37">
        <v>2</v>
      </c>
      <c r="AI37" s="4">
        <v>2</v>
      </c>
      <c r="AJ37">
        <v>2</v>
      </c>
      <c r="AL37">
        <v>2</v>
      </c>
      <c r="AM37" s="4">
        <v>2</v>
      </c>
      <c r="AN37">
        <v>2</v>
      </c>
    </row>
    <row r="38" spans="2:40" x14ac:dyDescent="0.2">
      <c r="C38" t="s">
        <v>16</v>
      </c>
      <c r="D38">
        <f>AVERAGE(AL49,AD49)</f>
        <v>2</v>
      </c>
      <c r="E38" s="4">
        <f>AVERAGE(AM49,AI49,AE49)</f>
        <v>2</v>
      </c>
      <c r="F38">
        <f>AVERAGE(AN49,AJ49,AF49)</f>
        <v>2</v>
      </c>
      <c r="H38">
        <f>STDEV(AF49,AJ49,AN49)</f>
        <v>0</v>
      </c>
      <c r="O38" t="s">
        <v>20</v>
      </c>
      <c r="P38">
        <v>2</v>
      </c>
      <c r="Q38">
        <v>1.77</v>
      </c>
      <c r="S38" s="4">
        <v>2</v>
      </c>
      <c r="T38" s="4">
        <v>1.788</v>
      </c>
      <c r="V38">
        <v>2</v>
      </c>
      <c r="W38">
        <v>1.8049999999999999</v>
      </c>
      <c r="X38" s="4">
        <v>1.829</v>
      </c>
      <c r="Z38">
        <v>0.997</v>
      </c>
      <c r="AA38" s="4">
        <v>1.2090000000000001</v>
      </c>
      <c r="AB38">
        <v>1.093</v>
      </c>
      <c r="AD38">
        <v>2</v>
      </c>
      <c r="AE38" s="4">
        <v>2</v>
      </c>
      <c r="AF38">
        <v>2</v>
      </c>
      <c r="AH38">
        <v>2</v>
      </c>
      <c r="AI38" s="4">
        <v>1.6359999999999999</v>
      </c>
      <c r="AJ38">
        <v>1.7709999999999999</v>
      </c>
      <c r="AL38">
        <v>2</v>
      </c>
      <c r="AM38" s="4">
        <v>2</v>
      </c>
      <c r="AN38">
        <v>2</v>
      </c>
    </row>
    <row r="39" spans="2:40" x14ac:dyDescent="0.2">
      <c r="B39" t="s">
        <v>14</v>
      </c>
      <c r="C39" t="s">
        <v>10</v>
      </c>
      <c r="D39">
        <f>AVERAGE(AL18,AH18,AD18,Z18,V18,S18,P18)</f>
        <v>0.9225714285714286</v>
      </c>
      <c r="E39" s="4">
        <f>AVERAGE(AM18,AI18,AA18,AE18)</f>
        <v>0</v>
      </c>
      <c r="F39">
        <f>AVERAGE(AN18,AJ18,AF18,AB18,W18,Q18)</f>
        <v>2.1666666666666667E-2</v>
      </c>
      <c r="H39">
        <f>STDEV(W18,AF18,AJ18,AN18,Q18,AB18)</f>
        <v>5.3072277760302197E-2</v>
      </c>
      <c r="AE39" s="4"/>
      <c r="AI39" s="4"/>
      <c r="AM39" s="4"/>
    </row>
    <row r="40" spans="2:40" x14ac:dyDescent="0.2">
      <c r="C40" t="s">
        <v>13</v>
      </c>
      <c r="D40">
        <f>AVERAGE(AL34,AH34,AD34,Z34,V34,S34,P34)</f>
        <v>2</v>
      </c>
      <c r="E40" s="4">
        <f>AVERAGE(AM34,AI34,AE34,AA34)</f>
        <v>0.152</v>
      </c>
      <c r="F40">
        <f>AVERAGE(AN34,AJ34,AF34,AB34,W34,Q34)</f>
        <v>0.153</v>
      </c>
      <c r="H40">
        <f>STDEV(W34,AF34,AJ34,AN34,Q34,AB34)</f>
        <v>3.8392707640905049E-2</v>
      </c>
      <c r="M40">
        <v>72</v>
      </c>
      <c r="N40" t="s">
        <v>7</v>
      </c>
      <c r="O40" t="s">
        <v>22</v>
      </c>
      <c r="AD40">
        <v>2</v>
      </c>
      <c r="AE40" s="4"/>
      <c r="AH40">
        <v>2</v>
      </c>
      <c r="AI40" s="4">
        <v>2</v>
      </c>
      <c r="AJ40">
        <v>1.556</v>
      </c>
      <c r="AL40">
        <v>2</v>
      </c>
      <c r="AM40" s="4">
        <v>1.4410000000000001</v>
      </c>
      <c r="AN40">
        <v>1.5309999999999999</v>
      </c>
    </row>
    <row r="41" spans="2:40" x14ac:dyDescent="0.2">
      <c r="C41" t="s">
        <v>16</v>
      </c>
      <c r="D41">
        <f>AVERAGE(AL50,AH50,AD50)</f>
        <v>2</v>
      </c>
      <c r="E41" s="4">
        <f>AVERAGE(AM50,AI50,AE50)</f>
        <v>1.8206666666666667</v>
      </c>
      <c r="F41">
        <f>AVERAGE(AN50,AJ50,AF50)</f>
        <v>1.0256666666666667</v>
      </c>
      <c r="H41">
        <f>STDEV(AF50,AJ50,AN50)</f>
        <v>0.68570571919252166</v>
      </c>
      <c r="O41" t="s">
        <v>11</v>
      </c>
      <c r="AD41">
        <v>2</v>
      </c>
      <c r="AE41" s="4">
        <v>2</v>
      </c>
      <c r="AF41">
        <v>4.7E-2</v>
      </c>
      <c r="AH41">
        <v>2</v>
      </c>
      <c r="AI41" s="4">
        <v>5.0000000000000001E-3</v>
      </c>
      <c r="AJ41">
        <v>1.4E-2</v>
      </c>
      <c r="AL41">
        <v>2</v>
      </c>
      <c r="AM41" s="4">
        <v>1.8240000000000001</v>
      </c>
      <c r="AN41">
        <v>7.1999999999999995E-2</v>
      </c>
    </row>
    <row r="42" spans="2:40" x14ac:dyDescent="0.2">
      <c r="B42" t="s">
        <v>17</v>
      </c>
      <c r="C42" t="s">
        <v>10</v>
      </c>
      <c r="D42">
        <f>AVERAGE(AL19,AH19,Z19,V19,S19,P19)</f>
        <v>1.2046666666666666</v>
      </c>
      <c r="E42" s="4">
        <f>AVERAGE(AM19,AI19,AE19,AA19)</f>
        <v>0.30825000000000002</v>
      </c>
      <c r="F42">
        <f>AVERAGE(AN19,AJ19,AF19,AB19,W19,Q19)</f>
        <v>0.83866666666666667</v>
      </c>
      <c r="H42">
        <f>STDEV(W19,AF19,AJ19,AN19,Q19,AB19)</f>
        <v>0.74125722031334473</v>
      </c>
      <c r="O42" t="s">
        <v>14</v>
      </c>
      <c r="AD42">
        <v>2</v>
      </c>
      <c r="AE42" s="4">
        <v>2</v>
      </c>
      <c r="AF42">
        <v>4.8000000000000001E-2</v>
      </c>
      <c r="AH42">
        <v>2</v>
      </c>
      <c r="AI42" s="4">
        <v>4.2000000000000003E-2</v>
      </c>
      <c r="AJ42">
        <v>3.7999999999999999E-2</v>
      </c>
      <c r="AL42">
        <v>2</v>
      </c>
      <c r="AM42" s="4">
        <v>3.4000000000000002E-2</v>
      </c>
      <c r="AN42">
        <v>2.8000000000000001E-2</v>
      </c>
    </row>
    <row r="43" spans="2:40" x14ac:dyDescent="0.2">
      <c r="C43" t="s">
        <v>13</v>
      </c>
      <c r="D43">
        <f>AVERAGE(AL35,AH35,AD35,Z35,V35,S35,P35)</f>
        <v>1.9477142857142857</v>
      </c>
      <c r="E43" s="4">
        <f>AVERAGE(AM35,AI35,AE35,AA35)</f>
        <v>1.7382499999999999</v>
      </c>
      <c r="F43">
        <f>AVERAGE(AN35,AJ35,AF35,AB35,W35,Q35)</f>
        <v>1.8256666666666668</v>
      </c>
      <c r="H43">
        <f>STDEV(W35,AF35,AJ35,AN35,Q35,AB35)</f>
        <v>0.20539782536985671</v>
      </c>
      <c r="O43" t="s">
        <v>17</v>
      </c>
      <c r="AD43">
        <v>2</v>
      </c>
      <c r="AE43" s="4">
        <v>2</v>
      </c>
      <c r="AF43">
        <v>0.18</v>
      </c>
      <c r="AH43">
        <v>2</v>
      </c>
      <c r="AI43" s="4">
        <v>1.726</v>
      </c>
      <c r="AJ43">
        <v>1.7310000000000001</v>
      </c>
      <c r="AL43">
        <v>2</v>
      </c>
      <c r="AM43" s="4">
        <v>0.255</v>
      </c>
      <c r="AN43">
        <v>0.255</v>
      </c>
    </row>
    <row r="44" spans="2:40" x14ac:dyDescent="0.2">
      <c r="C44" t="s">
        <v>16</v>
      </c>
      <c r="D44">
        <f>AVERAGE(AL51,AH51,AD51)</f>
        <v>2</v>
      </c>
      <c r="E44" s="4">
        <f>AVERAGE(AM51,AI51,AE51)</f>
        <v>2</v>
      </c>
      <c r="F44">
        <f>AVERAGE(AN51,AJ51,AF51)</f>
        <v>2</v>
      </c>
      <c r="H44">
        <f>STDEV(AF51,AJ51,AN51)</f>
        <v>0</v>
      </c>
      <c r="O44" t="s">
        <v>18</v>
      </c>
      <c r="AD44">
        <v>2</v>
      </c>
      <c r="AE44" s="4">
        <v>2</v>
      </c>
      <c r="AF44">
        <v>0.56200000000000006</v>
      </c>
      <c r="AH44">
        <v>2</v>
      </c>
      <c r="AI44" s="4">
        <v>1.7949999999999999</v>
      </c>
      <c r="AJ44">
        <v>4.7E-2</v>
      </c>
      <c r="AL44">
        <v>2</v>
      </c>
      <c r="AM44" s="4">
        <v>0.185</v>
      </c>
      <c r="AN44">
        <v>0.16600000000000001</v>
      </c>
    </row>
    <row r="45" spans="2:40" x14ac:dyDescent="0.2">
      <c r="B45" t="s">
        <v>30</v>
      </c>
      <c r="C45" t="s">
        <v>10</v>
      </c>
      <c r="D45">
        <f>AVERAGE(AL20,AH20,AD20,Z20,V20,S20,P20)</f>
        <v>1.7092857142857143</v>
      </c>
      <c r="E45" s="4">
        <f>AVERAGE(AM20,AI20,AE20,AA20)</f>
        <v>1.7702500000000001</v>
      </c>
      <c r="F45">
        <f>AVERAGE(AN20,AJ20,AF20,AB20,W20,Q20)</f>
        <v>0.65816666666666668</v>
      </c>
      <c r="H45">
        <f>STDEV(W20,AF20,AJ20,AN20,Q20,AB20)</f>
        <v>0.65637136338102586</v>
      </c>
      <c r="O45" t="s">
        <v>19</v>
      </c>
      <c r="AD45">
        <v>2</v>
      </c>
      <c r="AE45" s="4">
        <v>2</v>
      </c>
      <c r="AF45">
        <v>1.5780000000000001</v>
      </c>
      <c r="AH45">
        <v>2</v>
      </c>
      <c r="AI45" s="4">
        <v>1.6359999999999999</v>
      </c>
      <c r="AJ45">
        <v>1.8029999999999999</v>
      </c>
      <c r="AL45">
        <v>2</v>
      </c>
      <c r="AM45" s="4">
        <v>2</v>
      </c>
      <c r="AN45">
        <v>2</v>
      </c>
    </row>
    <row r="46" spans="2:40" x14ac:dyDescent="0.2">
      <c r="C46" t="s">
        <v>13</v>
      </c>
      <c r="D46">
        <f>AVERAGE(AL36,AH36,AD36,Z36,V36,S36,P36)</f>
        <v>2</v>
      </c>
      <c r="E46" s="4">
        <f>AVERAGE(AM36,AE36,AA36)</f>
        <v>2</v>
      </c>
      <c r="F46">
        <f>AVERAGE(AN36,AJ36,AF36,AB36,W36,Q36)</f>
        <v>1.8673333333333335</v>
      </c>
      <c r="H46">
        <f>STDEV(W36,AF36,AJ36,AN36,Q36,AB36)</f>
        <v>0.14569236996722465</v>
      </c>
      <c r="O46" t="s">
        <v>20</v>
      </c>
      <c r="AD46">
        <v>2</v>
      </c>
      <c r="AE46" s="4">
        <v>1.726</v>
      </c>
      <c r="AF46">
        <v>2</v>
      </c>
      <c r="AH46">
        <v>2</v>
      </c>
      <c r="AI46" s="4">
        <v>0.11700000000000001</v>
      </c>
      <c r="AJ46">
        <v>0.46</v>
      </c>
      <c r="AL46">
        <v>2</v>
      </c>
      <c r="AM46" s="4">
        <v>1.9419999999999999</v>
      </c>
      <c r="AN46">
        <v>1.9450000000000001</v>
      </c>
    </row>
    <row r="47" spans="2:40" x14ac:dyDescent="0.2">
      <c r="C47" t="s">
        <v>16</v>
      </c>
      <c r="D47">
        <f>AVERAGE(AL52,AH52,AD52)</f>
        <v>2</v>
      </c>
      <c r="E47" s="4">
        <f>AVERAGE(AM52,AI52,AE52)</f>
        <v>2</v>
      </c>
      <c r="F47">
        <f>AVERAGE(AN52,AJ52,AF52)</f>
        <v>2</v>
      </c>
      <c r="H47">
        <f>STDEV(AF52,AJ52,AN52)</f>
        <v>0</v>
      </c>
      <c r="AE47" s="4"/>
      <c r="AI47" s="4"/>
      <c r="AM47" s="4"/>
    </row>
    <row r="48" spans="2:40" x14ac:dyDescent="0.2">
      <c r="B48" t="s">
        <v>31</v>
      </c>
      <c r="C48" t="s">
        <v>10</v>
      </c>
      <c r="D48">
        <f>AVERAGE(AL21,AH21,AD21,Z21,V21,S21,P21)</f>
        <v>1.5984285714285715</v>
      </c>
      <c r="E48" s="4">
        <f>AVERAGE(AM21,AI21,AE21,AA21)</f>
        <v>1.7407499999999998</v>
      </c>
      <c r="F48">
        <f>AVERAGE(AN21,AJ21,AF21,AB21,W21,Q21)</f>
        <v>1.446</v>
      </c>
      <c r="H48">
        <f>STDEV(W21,AF21,AJ21,AN21,Q21,AB21)</f>
        <v>0.67252241598328866</v>
      </c>
      <c r="N48" t="s">
        <v>21</v>
      </c>
      <c r="O48" t="s">
        <v>22</v>
      </c>
      <c r="AD48">
        <v>2</v>
      </c>
      <c r="AE48" s="4">
        <v>2</v>
      </c>
      <c r="AF48">
        <v>2</v>
      </c>
      <c r="AH48">
        <v>2</v>
      </c>
      <c r="AI48" s="4">
        <v>2</v>
      </c>
      <c r="AJ48">
        <v>2</v>
      </c>
      <c r="AL48">
        <v>2</v>
      </c>
      <c r="AM48" s="4">
        <v>2</v>
      </c>
      <c r="AN48">
        <v>2</v>
      </c>
    </row>
    <row r="49" spans="2:40" x14ac:dyDescent="0.2">
      <c r="C49" t="s">
        <v>13</v>
      </c>
      <c r="D49">
        <f>AVERAGE(AL37,AH37,Z37,V37,S37,P37)</f>
        <v>2</v>
      </c>
      <c r="E49" s="4">
        <f>AVERAGE(AM37,AI37,AE37,AA37)</f>
        <v>2</v>
      </c>
      <c r="F49">
        <f>AVERAGE(AN37,AJ37,AB37,W37,Q37)</f>
        <v>1.9515999999999998</v>
      </c>
      <c r="H49">
        <f>STDEV(W37,AF37,AJ37,AN37,Q37,AB37)</f>
        <v>9.8796086292254851E-2</v>
      </c>
      <c r="O49" t="s">
        <v>11</v>
      </c>
      <c r="AD49">
        <v>2</v>
      </c>
      <c r="AE49" s="4">
        <v>2</v>
      </c>
      <c r="AF49">
        <v>2</v>
      </c>
      <c r="AH49">
        <v>2</v>
      </c>
      <c r="AI49" s="4">
        <v>2</v>
      </c>
      <c r="AJ49">
        <v>2</v>
      </c>
      <c r="AL49">
        <v>2</v>
      </c>
      <c r="AM49" s="4">
        <v>2</v>
      </c>
      <c r="AN49">
        <v>2</v>
      </c>
    </row>
    <row r="50" spans="2:40" x14ac:dyDescent="0.2">
      <c r="C50" t="s">
        <v>16</v>
      </c>
      <c r="D50">
        <f>AVERAGE(AL53,AH53,AD53)</f>
        <v>2</v>
      </c>
      <c r="E50" s="4">
        <f>AVERAGE(AM53,AI53,AE53)</f>
        <v>2</v>
      </c>
      <c r="F50">
        <f>AVERAGE(AN53,AJ53,AF53)</f>
        <v>2</v>
      </c>
      <c r="H50">
        <f>STDEV(AF53,AJ53,AN53)</f>
        <v>0</v>
      </c>
      <c r="O50" t="s">
        <v>14</v>
      </c>
      <c r="AD50">
        <v>2</v>
      </c>
      <c r="AE50" s="4">
        <v>2</v>
      </c>
      <c r="AF50">
        <v>0.58899999999999997</v>
      </c>
      <c r="AH50">
        <v>2</v>
      </c>
      <c r="AI50" s="4">
        <v>1.5880000000000001</v>
      </c>
      <c r="AJ50">
        <v>0.67200000000000004</v>
      </c>
      <c r="AL50">
        <v>2</v>
      </c>
      <c r="AM50" s="4">
        <v>1.8740000000000001</v>
      </c>
      <c r="AN50">
        <v>1.8160000000000001</v>
      </c>
    </row>
    <row r="51" spans="2:40" x14ac:dyDescent="0.2">
      <c r="B51" t="s">
        <v>32</v>
      </c>
      <c r="C51" t="s">
        <v>10</v>
      </c>
      <c r="D51">
        <f>AVERAGE(AL22,AH22,AE22,Z22,V22,S22,P22)</f>
        <v>1.4167142857142856</v>
      </c>
      <c r="E51" s="4">
        <f>AVERAGE(AM22,AI22,AE22,AA22)</f>
        <v>0.73524999999999996</v>
      </c>
      <c r="F51">
        <f>AVERAGE(AN22,AJ22,AF22,AB22,W22,Q22)</f>
        <v>0.49466666666666664</v>
      </c>
      <c r="H51">
        <f>STDEV(W22,AF22,AJ22,AN22,Q22,AB22)</f>
        <v>0.58970354133807501</v>
      </c>
      <c r="O51" t="s">
        <v>17</v>
      </c>
      <c r="AD51">
        <v>2</v>
      </c>
      <c r="AE51" s="4">
        <v>2</v>
      </c>
      <c r="AF51">
        <v>2</v>
      </c>
      <c r="AH51">
        <v>2</v>
      </c>
      <c r="AI51" s="4">
        <v>2</v>
      </c>
      <c r="AJ51">
        <v>2</v>
      </c>
      <c r="AL51">
        <v>2</v>
      </c>
      <c r="AM51" s="4">
        <v>2</v>
      </c>
      <c r="AN51">
        <v>2</v>
      </c>
    </row>
    <row r="52" spans="2:40" x14ac:dyDescent="0.2">
      <c r="C52" t="s">
        <v>13</v>
      </c>
      <c r="D52">
        <f>AVERAGE(AL38,AH38,AD38,Z38,S38,P38)</f>
        <v>1.8328333333333333</v>
      </c>
      <c r="E52" s="4">
        <f>AVERAGE(AM38,AI38,AE38,AA38)</f>
        <v>1.7112500000000002</v>
      </c>
      <c r="F52">
        <f>AVERAGE(AN38,AJ38,AF38,AB38,W38,Q38)</f>
        <v>1.7398333333333333</v>
      </c>
      <c r="H52">
        <f>STDEV(W38,AF38,AJ38,AN38,Q38,AB38)</f>
        <v>0.33463258458593992</v>
      </c>
      <c r="O52" t="s">
        <v>18</v>
      </c>
      <c r="AD52">
        <v>2</v>
      </c>
      <c r="AE52" s="4">
        <v>2</v>
      </c>
      <c r="AF52">
        <v>2</v>
      </c>
      <c r="AH52">
        <v>2</v>
      </c>
      <c r="AI52" s="4">
        <v>2</v>
      </c>
      <c r="AJ52">
        <v>2</v>
      </c>
      <c r="AL52">
        <v>2</v>
      </c>
      <c r="AM52" s="4">
        <v>2</v>
      </c>
      <c r="AN52">
        <v>2</v>
      </c>
    </row>
    <row r="53" spans="2:40" x14ac:dyDescent="0.2">
      <c r="C53" t="s">
        <v>16</v>
      </c>
      <c r="D53">
        <f>AVERAGE(AL54,AH54,AD54)</f>
        <v>2</v>
      </c>
      <c r="E53" s="4">
        <f>AVERAGE(AM54,AI54,AE54)</f>
        <v>2</v>
      </c>
      <c r="F53">
        <f>AVERAGE(AN54,AJ54,AF54)</f>
        <v>2</v>
      </c>
      <c r="H53">
        <f>STDEV(AF54,AJ54,AN54)</f>
        <v>0</v>
      </c>
      <c r="O53" t="s">
        <v>19</v>
      </c>
      <c r="AD53">
        <v>2</v>
      </c>
      <c r="AE53" s="4">
        <v>2</v>
      </c>
      <c r="AF53">
        <v>2</v>
      </c>
      <c r="AH53">
        <v>2</v>
      </c>
      <c r="AI53" s="4">
        <v>2</v>
      </c>
      <c r="AJ53">
        <v>2</v>
      </c>
      <c r="AL53">
        <v>2</v>
      </c>
      <c r="AM53" s="4">
        <v>2</v>
      </c>
      <c r="AN53">
        <v>2</v>
      </c>
    </row>
    <row r="54" spans="2:40" x14ac:dyDescent="0.2">
      <c r="E54" s="4"/>
      <c r="O54" t="s">
        <v>20</v>
      </c>
      <c r="AD54">
        <v>2</v>
      </c>
      <c r="AE54" s="4">
        <v>2</v>
      </c>
      <c r="AF54">
        <v>2</v>
      </c>
      <c r="AH54">
        <v>2</v>
      </c>
      <c r="AI54" s="4">
        <v>2</v>
      </c>
      <c r="AJ54">
        <v>2</v>
      </c>
      <c r="AL54">
        <v>2</v>
      </c>
      <c r="AM54" s="4">
        <v>2</v>
      </c>
      <c r="AN5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4A&amp;B</vt:lpstr>
      <vt:lpstr>Fig 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anthonysadler630@gmail.com</dc:creator>
  <cp:lastModifiedBy>anthonysadler630@gmail.com</cp:lastModifiedBy>
  <dcterms:created xsi:type="dcterms:W3CDTF">2023-12-07T01:15:30Z</dcterms:created>
  <dcterms:modified xsi:type="dcterms:W3CDTF">2023-12-12T04:03:24Z</dcterms:modified>
</cp:coreProperties>
</file>